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95" yWindow="30" windowWidth="16605" windowHeight="9435" activeTab="2"/>
  </bookViews>
  <sheets>
    <sheet name="МОНГУН" sheetId="6" r:id="rId1"/>
    <sheet name="из пояснительной" sheetId="5" r:id="rId2"/>
    <sheet name="из пояснительной (2)" sheetId="7" r:id="rId3"/>
  </sheets>
  <definedNames>
    <definedName name="_xlnm._FilterDatabase" localSheetId="1" hidden="1">'из пояснительной'!$A$6:$E$19</definedName>
    <definedName name="_xlnm._FilterDatabase" localSheetId="2" hidden="1">'из пояснительной (2)'!$A$6:$E$19</definedName>
    <definedName name="_xlnm._FilterDatabase" localSheetId="0" hidden="1">МОНГУН!$A$6:$E$19</definedName>
    <definedName name="OLE_LINK1" localSheetId="2">'из пояснительной (2)'!$C$31</definedName>
  </definedNames>
  <calcPr calcId="124519"/>
</workbook>
</file>

<file path=xl/calcChain.xml><?xml version="1.0" encoding="utf-8"?>
<calcChain xmlns="http://schemas.openxmlformats.org/spreadsheetml/2006/main">
  <c r="C88" i="7"/>
  <c r="C186"/>
  <c r="C191"/>
  <c r="C195"/>
  <c r="C175"/>
  <c r="C136"/>
  <c r="C135"/>
  <c r="C100"/>
  <c r="C64"/>
  <c r="C63"/>
  <c r="C51"/>
  <c r="C9" l="1"/>
  <c r="C8"/>
  <c r="C174"/>
  <c r="C50"/>
  <c r="C170"/>
  <c r="C99"/>
  <c r="C83"/>
  <c r="G10" i="6"/>
  <c r="C87"/>
  <c r="C75"/>
  <c r="C74"/>
  <c r="C7" i="7" l="1"/>
  <c r="C47" i="6"/>
  <c r="C36"/>
  <c r="C8"/>
  <c r="C70"/>
  <c r="C61"/>
  <c r="C28" l="1"/>
  <c r="C58" l="1"/>
  <c r="C22"/>
  <c r="C172" i="5" l="1"/>
  <c r="C171"/>
  <c r="C169"/>
  <c r="C170"/>
  <c r="C9"/>
  <c r="C145" l="1"/>
  <c r="C146"/>
  <c r="C113"/>
  <c r="C114"/>
  <c r="C74"/>
  <c r="C75"/>
  <c r="C57" l="1"/>
  <c r="C58"/>
  <c r="C168" s="1"/>
  <c r="C43"/>
  <c r="C44"/>
  <c r="C8"/>
  <c r="C141" l="1"/>
  <c r="C69" l="1"/>
  <c r="C178" l="1"/>
  <c r="C177"/>
  <c r="C176"/>
  <c r="C164" l="1"/>
  <c r="C167" s="1"/>
  <c r="C7" l="1"/>
  <c r="C68" i="6" l="1"/>
  <c r="C7" l="1"/>
</calcChain>
</file>

<file path=xl/sharedStrings.xml><?xml version="1.0" encoding="utf-8"?>
<sst xmlns="http://schemas.openxmlformats.org/spreadsheetml/2006/main" count="429" uniqueCount="334">
  <si>
    <t>РАСПРЕДЕЛЕНИЕ</t>
  </si>
  <si>
    <t>тыс. рублей</t>
  </si>
  <si>
    <t>№ п/п</t>
  </si>
  <si>
    <t>Наименование</t>
  </si>
  <si>
    <t>Расходы муниципального бюджета, всего</t>
  </si>
  <si>
    <t>Раздел 01 Общегосударственные вопросы</t>
  </si>
  <si>
    <t>в том числе: Фонд оплаты труда</t>
  </si>
  <si>
    <t>Раздел 04 Национальная экономика</t>
  </si>
  <si>
    <t>Раздел 03 Национальная безопасность и правоохранительная деятельность</t>
  </si>
  <si>
    <t>Раздел 07 Образование</t>
  </si>
  <si>
    <t>Раздел 08 Культура и кинематография</t>
  </si>
  <si>
    <t>Раздел 10 Социальная политика</t>
  </si>
  <si>
    <t xml:space="preserve">Сумма </t>
  </si>
  <si>
    <t>Дотации на выравнивание бюджетной обеспеченности</t>
  </si>
  <si>
    <t>% к итогу раздела</t>
  </si>
  <si>
    <t xml:space="preserve">% к общему итогу </t>
  </si>
  <si>
    <t>иные выплаты персоналу</t>
  </si>
  <si>
    <t>Раздел 05 Жилищно-коммунальное хозяйство</t>
  </si>
  <si>
    <t>Раздел 11 Физическая культура и спорт</t>
  </si>
  <si>
    <t>дорожный фонд</t>
  </si>
  <si>
    <t>Подпрограмма "Комплексные меры противодействия злоупотреблению наркотическими средствами и их  незаконному обороту"</t>
  </si>
  <si>
    <t xml:space="preserve">Подпрограмма Количество реализованных проектов благоустройства, представленных в Минстрой РТ для включения в Федеральный реестр лучших реализованных практик (проектов) по благоустройству </t>
  </si>
  <si>
    <t>Подпрограмма"Удовлетворение потребностей населения Каа-Хемского района в сфере физической культуры и спорта"</t>
  </si>
  <si>
    <t>Приобретение основных средств</t>
  </si>
  <si>
    <t>Субсидии на строительство и реконструкцию локальных систем водоснабжения на софинансирование</t>
  </si>
  <si>
    <t>Прочая закупка товаров, работ и услуг, в т.ч. ГСМ</t>
  </si>
  <si>
    <t>Исполнение судебных актов РФ и мировых соглашений по возмещению причиненного вреда</t>
  </si>
  <si>
    <t>расходов бюджета муниципального района "Пий-Хемский кожуун Республики Тыва"</t>
  </si>
  <si>
    <t>Муниципальная программа «Комплексная программа модернизации систем коммунальной инфраструктуры Пий-Хемского кожууна на период 2012-2020 г."</t>
  </si>
  <si>
    <t xml:space="preserve">субсидии на возмещение недополученных доходов или возмещение фактически понесенных затрат </t>
  </si>
  <si>
    <t xml:space="preserve">благоустройство </t>
  </si>
  <si>
    <t>Услуги по обучению на курсах повышения квалификации, подготовки и переподготовки специалистов 0104 1200100190 244 226.30.00</t>
  </si>
  <si>
    <t xml:space="preserve">Другие аналогичные расходы 0104 </t>
  </si>
  <si>
    <t xml:space="preserve">Запасных и (или) составных частей для машин, оборудования, оргтехники, вычислительной техники, систем телекоммуникаций и локальных вычислительных сетей, систем передачи и отображения информации, защиты информации, информационно-вычислительных систем, средств связи и тому подобное  0104 </t>
  </si>
  <si>
    <t>Другие аналогичные расходы 0104 7860000190 244 225.99.00</t>
  </si>
  <si>
    <t xml:space="preserve">Подписка на периодические и справочные издания, в том числе для читальных залов библиотек, с учетом доставки подписных изданий, если она предусмотрена в договоре подписки 0104 </t>
  </si>
  <si>
    <t xml:space="preserve">Услуги по обучению на курсах повышения квалификации, подготовки и переподготовки специалистов 0104  </t>
  </si>
  <si>
    <t xml:space="preserve">Расходы по оплате труда с начислениями по договорам гражданско-правового характера 0104 </t>
  </si>
  <si>
    <t>Приобретение основных фондов (оборудование, оргтехника, мебель) 0309 0900100190 242 310,04.00</t>
  </si>
  <si>
    <t xml:space="preserve">Типографские работы, услуги 0309 </t>
  </si>
  <si>
    <t xml:space="preserve">Приобретение основных фондов (оборудование, оргтехника, мебель) 0309 </t>
  </si>
  <si>
    <r>
      <t>Приобретение специальной одежды, обуви и предохранительных приспособлений 0309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 xml:space="preserve">0900200190 345.02.00 </t>
    </r>
  </si>
  <si>
    <r>
      <t xml:space="preserve">Приобретение основных фондов (оборудование, оргтехника, мебель) 0314  </t>
    </r>
    <r>
      <rPr>
        <sz val="11"/>
        <color theme="1"/>
        <rFont val="Calibri"/>
        <family val="2"/>
        <charset val="204"/>
        <scheme val="minor"/>
      </rPr>
      <t xml:space="preserve"> </t>
    </r>
  </si>
  <si>
    <r>
      <t xml:space="preserve">Приобретение (изготовление) специальной продукции 0314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1000100190 244 349.04.00</t>
    </r>
  </si>
  <si>
    <r>
      <t xml:space="preserve">Типографские работы, услуги 0314 </t>
    </r>
    <r>
      <rPr>
        <sz val="11"/>
        <color theme="1"/>
        <rFont val="Calibri"/>
        <family val="2"/>
        <charset val="204"/>
        <scheme val="minor"/>
      </rPr>
      <t xml:space="preserve"> </t>
    </r>
  </si>
  <si>
    <r>
      <t xml:space="preserve">Оплата услуг по перевозке несовершеннолетних, самовольно ушедших из семей, детских домов, школ-интернатов, специальных учебно-воспитательных и иных детских учреждений, и сопровождающих их лиц 0314 </t>
    </r>
    <r>
      <rPr>
        <sz val="11"/>
        <color theme="1"/>
        <rFont val="Calibri"/>
        <family val="2"/>
        <charset val="204"/>
        <scheme val="minor"/>
      </rPr>
      <t xml:space="preserve"> </t>
    </r>
  </si>
  <si>
    <r>
      <t xml:space="preserve">Приобретение (изготовление) специальной продукции 0314 </t>
    </r>
    <r>
      <rPr>
        <sz val="11"/>
        <color theme="1"/>
        <rFont val="Calibri"/>
        <family val="2"/>
        <charset val="204"/>
        <scheme val="minor"/>
      </rPr>
      <t xml:space="preserve">  </t>
    </r>
  </si>
  <si>
    <r>
      <t xml:space="preserve">Приобретение канцелярских товаров 0314 </t>
    </r>
    <r>
      <rPr>
        <sz val="11"/>
        <color theme="1"/>
        <rFont val="Calibri"/>
        <family val="2"/>
        <charset val="204"/>
        <scheme val="minor"/>
      </rPr>
      <t xml:space="preserve"> </t>
    </r>
  </si>
  <si>
    <r>
      <t xml:space="preserve">Услуги по защите электронного документооборота (поддержке программного продукта) с использованием сертификационных средств криптографической защиты информации 0412 </t>
    </r>
    <r>
      <rPr>
        <sz val="11"/>
        <color theme="1"/>
        <rFont val="Calibri"/>
        <family val="2"/>
        <charset val="204"/>
        <scheme val="minor"/>
      </rPr>
      <t xml:space="preserve"> </t>
    </r>
  </si>
  <si>
    <t>Раздел 09 Здравоохранение</t>
  </si>
  <si>
    <r>
      <t xml:space="preserve">Медицинские услуги (в том числе диспансеризация, медицинский осмотр и освидетельствование работников (включая предрейсовые осмотры водителей), состоящих в штате учреждения, проведение медицинских анализов) 0909 </t>
    </r>
    <r>
      <rPr>
        <sz val="11"/>
        <color theme="1"/>
        <rFont val="Calibri"/>
        <family val="2"/>
        <charset val="204"/>
        <scheme val="minor"/>
      </rPr>
      <t xml:space="preserve"> </t>
    </r>
  </si>
  <si>
    <r>
      <t xml:space="preserve">Госпошлина 0104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7860000190 852 291.05.00</t>
    </r>
  </si>
  <si>
    <t xml:space="preserve">Приобретение основных фондов (оборудование, оргтехника, мебель) 0104 </t>
  </si>
  <si>
    <r>
      <t xml:space="preserve">Заработная плата   </t>
    </r>
    <r>
      <rPr>
        <b/>
        <sz val="11"/>
        <color rgb="FF000000"/>
        <rFont val="Times New Roman"/>
        <family val="1"/>
        <charset val="204"/>
      </rPr>
      <t xml:space="preserve">0102 </t>
    </r>
    <r>
      <rPr>
        <sz val="11"/>
        <color rgb="FF000000"/>
        <rFont val="Times New Roman"/>
        <family val="1"/>
        <charset val="204"/>
      </rPr>
      <t>211.00.00 (собственный)</t>
    </r>
  </si>
  <si>
    <r>
      <t xml:space="preserve">Начисление на заработную плату </t>
    </r>
    <r>
      <rPr>
        <b/>
        <sz val="11"/>
        <color rgb="FF000000"/>
        <rFont val="Times New Roman"/>
        <family val="1"/>
        <charset val="204"/>
      </rPr>
      <t xml:space="preserve">0102 </t>
    </r>
    <r>
      <rPr>
        <sz val="11"/>
        <color rgb="FF000000"/>
        <rFont val="Times New Roman"/>
        <family val="1"/>
        <charset val="204"/>
      </rPr>
      <t>213.00.00 (собственный)</t>
    </r>
  </si>
  <si>
    <r>
      <t xml:space="preserve">Заработная плата дотация  </t>
    </r>
    <r>
      <rPr>
        <b/>
        <sz val="11"/>
        <color rgb="FF000000"/>
        <rFont val="Times New Roman"/>
        <family val="1"/>
        <charset val="204"/>
      </rPr>
      <t xml:space="preserve">0104 </t>
    </r>
    <r>
      <rPr>
        <sz val="11"/>
        <color rgb="FF000000"/>
        <rFont val="Times New Roman"/>
        <family val="1"/>
        <charset val="204"/>
      </rPr>
      <t>211.00.00 (собственный)</t>
    </r>
  </si>
  <si>
    <r>
      <t xml:space="preserve">Начисление на заработную плату </t>
    </r>
    <r>
      <rPr>
        <b/>
        <sz val="11"/>
        <color rgb="FF000000"/>
        <rFont val="Times New Roman"/>
        <family val="1"/>
        <charset val="204"/>
      </rPr>
      <t xml:space="preserve">0104 </t>
    </r>
    <r>
      <rPr>
        <sz val="11"/>
        <color rgb="FF000000"/>
        <rFont val="Times New Roman"/>
        <family val="1"/>
        <charset val="204"/>
      </rPr>
      <t>213.00.00 (собственный)</t>
    </r>
  </si>
  <si>
    <r>
      <t xml:space="preserve">Заработная плата  </t>
    </r>
    <r>
      <rPr>
        <b/>
        <sz val="11"/>
        <color rgb="FF000000"/>
        <rFont val="Times New Roman"/>
        <family val="1"/>
        <charset val="204"/>
      </rPr>
      <t xml:space="preserve">0309 </t>
    </r>
    <r>
      <rPr>
        <sz val="11"/>
        <color rgb="FF000000"/>
        <rFont val="Times New Roman"/>
        <family val="1"/>
        <charset val="204"/>
      </rPr>
      <t>211.00.00 (собственный)</t>
    </r>
  </si>
  <si>
    <r>
      <t xml:space="preserve">Заработная плата  </t>
    </r>
    <r>
      <rPr>
        <b/>
        <sz val="11"/>
        <color rgb="FF000000"/>
        <rFont val="Times New Roman"/>
        <family val="1"/>
        <charset val="204"/>
      </rPr>
      <t xml:space="preserve">0709 </t>
    </r>
    <r>
      <rPr>
        <sz val="11"/>
        <color rgb="FF000000"/>
        <rFont val="Times New Roman"/>
        <family val="1"/>
        <charset val="204"/>
      </rPr>
      <t>211.00.00 (собственный)</t>
    </r>
  </si>
  <si>
    <r>
      <t xml:space="preserve">Начисление на заработную плату </t>
    </r>
    <r>
      <rPr>
        <b/>
        <sz val="11"/>
        <color rgb="FF000000"/>
        <rFont val="Times New Roman"/>
        <family val="1"/>
        <charset val="204"/>
      </rPr>
      <t xml:space="preserve">0709 </t>
    </r>
    <r>
      <rPr>
        <sz val="11"/>
        <color rgb="FF000000"/>
        <rFont val="Times New Roman"/>
        <family val="1"/>
        <charset val="204"/>
      </rPr>
      <t>213.00.00 (собственный)</t>
    </r>
  </si>
  <si>
    <r>
      <t xml:space="preserve">Заработная плата   </t>
    </r>
    <r>
      <rPr>
        <b/>
        <sz val="11"/>
        <color rgb="FF000000"/>
        <rFont val="Times New Roman"/>
        <family val="1"/>
        <charset val="204"/>
      </rPr>
      <t xml:space="preserve">0804 </t>
    </r>
    <r>
      <rPr>
        <sz val="11"/>
        <color rgb="FF000000"/>
        <rFont val="Times New Roman"/>
        <family val="1"/>
        <charset val="204"/>
      </rPr>
      <t>211.00.00 (собственный)</t>
    </r>
  </si>
  <si>
    <r>
      <t xml:space="preserve">Заработная плата   </t>
    </r>
    <r>
      <rPr>
        <b/>
        <sz val="11"/>
        <color rgb="FF000000"/>
        <rFont val="Times New Roman"/>
        <family val="1"/>
        <charset val="204"/>
      </rPr>
      <t xml:space="preserve">0804 </t>
    </r>
    <r>
      <rPr>
        <sz val="11"/>
        <color rgb="FF000000"/>
        <rFont val="Times New Roman"/>
        <family val="1"/>
        <charset val="204"/>
      </rPr>
      <t>211.00.00 (дотация)</t>
    </r>
  </si>
  <si>
    <r>
      <t xml:space="preserve">Начисление на заработную плату </t>
    </r>
    <r>
      <rPr>
        <b/>
        <sz val="11"/>
        <color rgb="FF000000"/>
        <rFont val="Times New Roman"/>
        <family val="1"/>
        <charset val="204"/>
      </rPr>
      <t xml:space="preserve">0804 </t>
    </r>
    <r>
      <rPr>
        <sz val="11"/>
        <color rgb="FF000000"/>
        <rFont val="Times New Roman"/>
        <family val="1"/>
        <charset val="204"/>
      </rPr>
      <t>213.00.00  собственный)</t>
    </r>
  </si>
  <si>
    <t>Транспортировка угля собственный 0104 7860000190 244 222.05.00</t>
  </si>
  <si>
    <t>Закупка угля собственный 0104 7860000190 244 349.06.00</t>
  </si>
  <si>
    <t>Электроэнергия  собственный 0104 7860000190 244 223.04.00</t>
  </si>
  <si>
    <t>Заправка картриджей 1006 7860000190 242 225.18.00</t>
  </si>
  <si>
    <t>Типографские работы, услуги 1006 7860000190  244  226.13.00</t>
  </si>
  <si>
    <t>Подписка на периодические и справочные издания, в том числе для читальных залов библиотек, с учетом доставки подписных изданий, если она предусмотрена в договоре подписки 1006 7860000190  244  226.17.00</t>
  </si>
  <si>
    <t>Услуги по обучению на курсах повышения квалификации, подготовки и переподготовки специалистов 1006 7860000190  244  226.30.00</t>
  </si>
  <si>
    <t>Услуги по страхованию имущества 1006 7860000190  244  227.01.00</t>
  </si>
  <si>
    <t>Запасных и (или) составных частей для машин, оборудования, оргтехники, вычислительной техники, систем телекоммуникаций и локальных вычислительных сетей, систем передачи и отображения информации, защиты информации, информационно-вычислительных систем, средств связи и тому подобное 1006 7860000190  244  346.01.00</t>
  </si>
  <si>
    <t>Налог на имущество 1006 7860000190  851 291.01.00</t>
  </si>
  <si>
    <t>Госпошлина 1006 7860000190  852 291.05.00</t>
  </si>
  <si>
    <t>Услуги по защите электронного документооборота (поддержке программного продукта) с использованием сертификационных средств криптографической защиты информации 1006 7860000190  242 226.11.00</t>
  </si>
  <si>
    <t>Абонентская и повременная плата за использование линий связи 1006 7860000190  242 221.04.00</t>
  </si>
  <si>
    <t>Оплата услуг интернет- провайдеров 1006 7860000190  242 221.07.00</t>
  </si>
  <si>
    <t>Гсм 1006 7860000190  244 343.00.00</t>
  </si>
  <si>
    <r>
      <t xml:space="preserve">Заработная плата дотация  </t>
    </r>
    <r>
      <rPr>
        <b/>
        <sz val="11"/>
        <color rgb="FF000000"/>
        <rFont val="Times New Roman"/>
        <family val="1"/>
        <charset val="204"/>
      </rPr>
      <t xml:space="preserve">1006 </t>
    </r>
    <r>
      <rPr>
        <sz val="11"/>
        <color rgb="FF000000"/>
        <rFont val="Times New Roman"/>
        <family val="1"/>
        <charset val="204"/>
      </rPr>
      <t>211.00.00 (собственный)</t>
    </r>
  </si>
  <si>
    <t>Начисление за зарплату</t>
  </si>
  <si>
    <t>Субвенции на ЖКУ отдельным категориям</t>
  </si>
  <si>
    <t>Услуги по защите электронного документооборота (поддержке программного продукта) с использованием сертификационных средств криптографической защиты информации 0405 7860000190  242 226.11.00</t>
  </si>
  <si>
    <t>Обследование технического состояния (аттестация) объектов нефинансовых активов, осуществляемое в целях получения информации о необходимости проведения и объемах ремонта, определения возможности дальнейшей эксплуатации (включая, диагностику автотранспортных средств, в том числе при государственном техническом осмотре), ресурса работоспособности 0405 7860000190  244 225.16.00</t>
  </si>
  <si>
    <t>Медицинские услуги (в том числе диспансеризация, медицинский осмотр и освидетельствование работников (включая предрейсовые осмотры водителей), состоящих в штате учреждения, проведение медицинских анализов) 0405 7860000190  244 226.14.00</t>
  </si>
  <si>
    <t>Услуги по страхованию гражданской ответственности 0405 7860000190  244 227.02.00</t>
  </si>
  <si>
    <t>Процент Кыштаг 0405 7860000190  813 242.01.00</t>
  </si>
  <si>
    <t>Услуги по обучению на курсах повышения квалификации, подготовки и переподготовки специалистов 0405 7860000190  244  226.30.00</t>
  </si>
  <si>
    <r>
      <t xml:space="preserve">Заработная плата   </t>
    </r>
    <r>
      <rPr>
        <b/>
        <sz val="11"/>
        <color rgb="FF000000"/>
        <rFont val="Times New Roman"/>
        <family val="1"/>
        <charset val="204"/>
      </rPr>
      <t xml:space="preserve">0405 </t>
    </r>
    <r>
      <rPr>
        <sz val="11"/>
        <color rgb="FF000000"/>
        <rFont val="Times New Roman"/>
        <family val="1"/>
        <charset val="204"/>
      </rPr>
      <t>211.00.00 (собственный)</t>
    </r>
  </si>
  <si>
    <t>Начисление на заработную плату 0405 213.00.00</t>
  </si>
  <si>
    <t>Плата за приобретение sim-карт для мобильных телефонов, карт оплаты услуг связи 0106 7860000190  242  221.06.00</t>
  </si>
  <si>
    <r>
      <t xml:space="preserve">Заработная плата   </t>
    </r>
    <r>
      <rPr>
        <b/>
        <sz val="11"/>
        <color rgb="FF000000"/>
        <rFont val="Times New Roman"/>
        <family val="1"/>
        <charset val="204"/>
      </rPr>
      <t xml:space="preserve">0106 </t>
    </r>
    <r>
      <rPr>
        <sz val="11"/>
        <color rgb="FF000000"/>
        <rFont val="Times New Roman"/>
        <family val="1"/>
        <charset val="204"/>
      </rPr>
      <t>211.00.00 (собственный)</t>
    </r>
  </si>
  <si>
    <t>Начисление на заработную плату 0106 213.00.00</t>
  </si>
  <si>
    <t>Другие аналогичные выплаты и пособия персоналу 0103 7960000190 122  212.99.00</t>
  </si>
  <si>
    <t>Другие аналогичные расходы 0103 7960000190 242  225.99.00</t>
  </si>
  <si>
    <t>Возмещение работникам (сотрудникам) расходов по проезду к месту служебной командировки и обратно к месту постоянной работы транспортом общего пользования 0103 7960000190 244  226.01.00</t>
  </si>
  <si>
    <t>Подписка на периодические и справочные издания, в том числе для читальных залов библиотек, с учетом доставки подписных изданий, если она предусмотрена в договоре подписки 0103 7960000190 244  226.17.00</t>
  </si>
  <si>
    <t>Другие аналогичные расходы 0103 7960000190 244  346.99.00</t>
  </si>
  <si>
    <t>Заработная плата</t>
  </si>
  <si>
    <r>
      <t>Другие аналогичные выплаты и пособия персоналу 0106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7980000190 122  212.99.00</t>
    </r>
  </si>
  <si>
    <t>Другие аналогичные расходы 0106 7980000190 242  225.99.00</t>
  </si>
  <si>
    <t>Возмещение работникам (сотрудникам) расходов по проезду к месту служебной командировки и обратно к месту постоянной работы транспортом общего пользования 0103  7980000190  244  226.01.00</t>
  </si>
  <si>
    <t>Подписка на периодические и справочные издания, в том числе для читальных залов библиотек, с учетом доставки подписных изданий, если она предусмотрена в договоре подписки 0106   7980000190  244  226.17.00</t>
  </si>
  <si>
    <r>
      <t xml:space="preserve">Заработная плата   </t>
    </r>
    <r>
      <rPr>
        <b/>
        <sz val="11"/>
        <color rgb="FF000000"/>
        <rFont val="Times New Roman"/>
        <family val="1"/>
        <charset val="204"/>
      </rPr>
      <t xml:space="preserve">0106 </t>
    </r>
    <r>
      <rPr>
        <sz val="11"/>
        <color rgb="FF000000"/>
        <rFont val="Times New Roman"/>
        <family val="1"/>
        <charset val="204"/>
      </rPr>
      <t>211.00.00 (дотация)</t>
    </r>
  </si>
  <si>
    <t>Типографские работы, услуги 0801 0540000200 244 226.13.00</t>
  </si>
  <si>
    <r>
      <t xml:space="preserve">Заработная плата   </t>
    </r>
    <r>
      <rPr>
        <b/>
        <sz val="11"/>
        <color rgb="FF000000"/>
        <rFont val="Times New Roman"/>
        <family val="1"/>
        <charset val="204"/>
      </rPr>
      <t xml:space="preserve">0801 </t>
    </r>
    <r>
      <rPr>
        <sz val="11"/>
        <color rgb="FF000000"/>
        <rFont val="Times New Roman"/>
        <family val="1"/>
        <charset val="204"/>
      </rPr>
      <t>211.00.00 (собственный)</t>
    </r>
  </si>
  <si>
    <t>Начисление на зарплату</t>
  </si>
  <si>
    <r>
      <t xml:space="preserve"> </t>
    </r>
    <r>
      <rPr>
        <sz val="11"/>
        <color rgb="FF000000"/>
        <rFont val="Times New Roman"/>
        <family val="1"/>
        <charset val="204"/>
      </rPr>
      <t>Другие аналогичные расходы 0801 0510153003 611 241.26.99</t>
    </r>
  </si>
  <si>
    <t>Транспортировка угля собственный 0801 0510153003 611 241.22.05</t>
  </si>
  <si>
    <t>Закупка угля собственный 0801 0510153003 611 241.39.06</t>
  </si>
  <si>
    <t>Электроэнергия 0801 0510153003 611 241.23.04</t>
  </si>
  <si>
    <t>Заработная плата    241.11.00 (Собственный)</t>
  </si>
  <si>
    <t>Начисление на заработную плату 213.00.00</t>
  </si>
  <si>
    <t>Другие аналогичные расходы 0801 0520153002 611 241.26.99</t>
  </si>
  <si>
    <t>Приобретение основных фондов (оборудование, оргтехника, мебель) 0801 0520153002 611 241.31.04</t>
  </si>
  <si>
    <t>Налог на имущество 0801 0520153002 611 241.91.01</t>
  </si>
  <si>
    <t>Плата за загрязнение окружающей среды 0801 0520153002 611 241.91.04</t>
  </si>
  <si>
    <t>Выплаты физическим лицам (за исключением физических лиц - производителей товаров, работ, услуг) государственных премий, грантов, денежных компенсаций, надбавок, иных выплат 0801 0520153002 611 241.96.02</t>
  </si>
  <si>
    <t>Заработная плата    241.11.00 (собственный)</t>
  </si>
  <si>
    <r>
      <t xml:space="preserve">Электроэнергия 0801 </t>
    </r>
    <r>
      <rPr>
        <sz val="11"/>
        <color theme="1"/>
        <rFont val="Calibri"/>
        <family val="2"/>
        <charset val="204"/>
        <scheme val="minor"/>
      </rPr>
      <t xml:space="preserve">  0520153002 </t>
    </r>
    <r>
      <rPr>
        <sz val="11"/>
        <color rgb="FF000000"/>
        <rFont val="Times New Roman"/>
        <family val="1"/>
        <charset val="204"/>
      </rPr>
      <t>611 241.23.04</t>
    </r>
  </si>
  <si>
    <r>
      <t xml:space="preserve">Транспортировка угля собственный 0801  </t>
    </r>
    <r>
      <rPr>
        <sz val="11"/>
        <color theme="1"/>
        <rFont val="Calibri"/>
        <family val="2"/>
        <charset val="204"/>
        <scheme val="minor"/>
      </rPr>
      <t xml:space="preserve"> 0520153002 </t>
    </r>
    <r>
      <rPr>
        <sz val="11"/>
        <color rgb="FF000000"/>
        <rFont val="Times New Roman"/>
        <family val="1"/>
        <charset val="204"/>
      </rPr>
      <t>611 241.22.05</t>
    </r>
  </si>
  <si>
    <r>
      <t xml:space="preserve">Закупка угля собственный 0801 </t>
    </r>
    <r>
      <rPr>
        <sz val="11"/>
        <color theme="1"/>
        <rFont val="Calibri"/>
        <family val="2"/>
        <charset val="204"/>
        <scheme val="minor"/>
      </rPr>
      <t>0520153002</t>
    </r>
    <r>
      <rPr>
        <sz val="11"/>
        <color rgb="FF000000"/>
        <rFont val="Times New Roman"/>
        <family val="1"/>
        <charset val="204"/>
      </rPr>
      <t xml:space="preserve"> 611 241.39.06</t>
    </r>
  </si>
  <si>
    <t>Штрафы за нарушение законодательства о налогах и сборах, законодательства о страховых взносах 0703 0530153001 611 241.92.00</t>
  </si>
  <si>
    <t>Возмещение работникам (сотрудникам) расходов по проезду к месту служебной командировки и обратно к месту постоянной работы транспортом общего пользования 0703 0530153001 611 241.26.01</t>
  </si>
  <si>
    <t>Медицинские услуги (в том числе диспансеризация, медицинский осмотр и освидетельствование работников (включая предрейсовые осмотры водителей), состоящих в штате учреждения, проведение медицинских анализов) 0703 0530153001 611 241.26.14</t>
  </si>
  <si>
    <t>Выплаты физическим лицам (за исключением физических лиц - производителей товаров, работ, услуг) государственных премий, грантов, денежных компенсаций, надбавок, иных выплат 0703 0530153001 611 241.96.02</t>
  </si>
  <si>
    <t>Закупка угля собственный 0703 0530153001 611 241.39.06</t>
  </si>
  <si>
    <t>Заработная плата    241.11.00 (Дотация)</t>
  </si>
  <si>
    <t>Увеличение стоимости строительных материалов 0701 0150151005  611 241.34.40</t>
  </si>
  <si>
    <t>Другие аналогичные расходы 0701 0150151005  611 241.26.99</t>
  </si>
  <si>
    <t>Транспортировка угля собственный 0701   0110151001 611 241.22.05</t>
  </si>
  <si>
    <t>Закупка угля собственный 0701   0110151001 611 241.39.06</t>
  </si>
  <si>
    <t>Заработная плата  0701  241.11.00  611(Собственный)</t>
  </si>
  <si>
    <t>Начисление на зарплату 611</t>
  </si>
  <si>
    <t>Заработная плата  0701  241.11.00  621(Собственный)</t>
  </si>
  <si>
    <t>Начисление на зарплату 621</t>
  </si>
  <si>
    <r>
      <t xml:space="preserve">Электроэнергия субсидия 0701 0110151001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611 241.23.04</t>
    </r>
  </si>
  <si>
    <r>
      <t xml:space="preserve">Электроэнергия субсидия 0701 0110151001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621 241.23.04</t>
    </r>
  </si>
  <si>
    <t>Увеличение стоимости строительных материалов 0702 0150151005  611 241.34.40</t>
  </si>
  <si>
    <t>Транспортировка угля собственный 0702   0120151002 611 241.22.05</t>
  </si>
  <si>
    <t>Закупка угля собственный 0702   0120151002 611 241.39.06</t>
  </si>
  <si>
    <r>
      <t xml:space="preserve">Электроэнергия субсидия 0702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0120151002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611 241.23.04</t>
    </r>
  </si>
  <si>
    <t>ГСМ 0703 0130151003 611 241.34.30 до орнамент</t>
  </si>
  <si>
    <t>Заработная плата  0703  241.11.00 (Собственный) орнамент</t>
  </si>
  <si>
    <t>Транспортировка угля собственный 0709   7900000190 244 222.05.00</t>
  </si>
  <si>
    <t>Закупка угля собственный 0709   7900000190 244 349.06.00</t>
  </si>
  <si>
    <t>Заработная плата  0709  241.11.00 (Дотация)</t>
  </si>
  <si>
    <t>Начисление на зарплату 0709 213.00</t>
  </si>
  <si>
    <r>
      <t xml:space="preserve">Электроэнергия собственный 0709 7900000190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244 223.04.00</t>
    </r>
  </si>
  <si>
    <t>Медицинские услуги</t>
  </si>
  <si>
    <t xml:space="preserve">в том числе ФОТ: </t>
  </si>
  <si>
    <t>ИТОГО</t>
  </si>
  <si>
    <t>в том числе Фонд оплаты труда</t>
  </si>
  <si>
    <r>
      <t xml:space="preserve">Транспортировка угля собственный 0703 0530153001 </t>
    </r>
    <r>
      <rPr>
        <sz val="11"/>
        <color theme="1"/>
        <rFont val="Calibri"/>
        <family val="2"/>
        <charset val="204"/>
        <scheme val="minor"/>
      </rPr>
      <t xml:space="preserve">  </t>
    </r>
    <r>
      <rPr>
        <sz val="11"/>
        <color rgb="FF000000"/>
        <rFont val="Times New Roman"/>
        <family val="1"/>
        <charset val="204"/>
      </rPr>
      <t>611 241.22.05</t>
    </r>
  </si>
  <si>
    <r>
      <t xml:space="preserve">Электроэнергия 0703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0530153001 611 241.23.04</t>
    </r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</si>
  <si>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</si>
  <si>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</si>
  <si>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</si>
  <si>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</si>
  <si>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</si>
  <si>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</si>
  <si>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</si>
  <si>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Резервные фонды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</si>
  <si>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</si>
  <si>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</si>
  <si>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Прочая закупка товаров, работ и услуг</t>
  </si>
  <si>
    <t>Субсидии гражданам на приобретение жилья (резервные фонды)</t>
  </si>
  <si>
    <t>Иные бюджетные ассигнования (Закупка товаров, работ, услуг в сфере информационно-коммуникационных технологий)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</si>
  <si>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</si>
  <si>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</si>
  <si>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Раздел 08 Культура, кинематография</t>
  </si>
  <si>
    <t>Другие вопросы в области культуры, кинематографии</t>
  </si>
  <si>
    <t>(Центральный аппарат)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</si>
  <si>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Культура</t>
  </si>
  <si>
    <t>Социальное обеспечение населения</t>
  </si>
  <si>
    <t>Субсидии гражданам на приобретение жилья</t>
  </si>
  <si>
    <t>Другие вопросы в области социальной политики</t>
  </si>
  <si>
    <t>Раздел 12 СМИ</t>
  </si>
  <si>
    <t>Раздел 14 МЕЖБЮДЖЕТНЫЕ ТРАНСФЕРТЫ ОБЩЕГО ХАРАКТЕРА БЮДЖЕТАМ СУБЪЕКТОВ РОССИЙСКОЙ ФЕДЕРАЦИИ И МУНИЦИПАЛЬНЫХ ОБРАЗОВАНИЙ</t>
  </si>
  <si>
    <t>Закупка товаров, работ, услуг в сфере информационно-коммуникационных технологий)</t>
  </si>
  <si>
    <t xml:space="preserve">               </t>
  </si>
  <si>
    <t xml:space="preserve">           </t>
  </si>
  <si>
    <t xml:space="preserve">                                                           </t>
  </si>
  <si>
    <t xml:space="preserve">Раздел 14 МЕЖБЮДЖЕТНЫЕ ТРАНСФЕРТЫ </t>
  </si>
  <si>
    <t>Увеличение стоимости основных средств: Приобретение основных фондов (оборудование, оргтехника, мебель) 0104 7860000190 244 310.04.00</t>
  </si>
  <si>
    <t>Увеличение стоимости строительных материалов: Увеличение стоимости строительных материалов0104 7860000190 244 344.00.00</t>
  </si>
  <si>
    <t>Возмещение работникам (сотрудникам) расходов по проезду к месту служебной командировки и обратно к месту постоянной работы транспортом общего пользования 0102 7850000190 122 226.01.00</t>
  </si>
  <si>
    <t>Увеличение стоимости прочих оборотных запасов (материалов): Запасных и (или) составных частей для машин, оборудования, оргтехники, вычислительной техники, систем телекоммуникаций и локальных вычислительных сетей, систем передачи и отображения информации, защиты информации, информационно-вычислительных систем, средств связи и тому подобное 0104 7860000190 244 346,01.00</t>
  </si>
  <si>
    <r>
      <t xml:space="preserve">Резервный фонд 0111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9750000190 870 290.00.00  межбюджетный трансферт</t>
    </r>
  </si>
  <si>
    <t>Заработная плата дотация 0104 7860000100 121 211.00.00</t>
  </si>
  <si>
    <t>Начисление на заработную плату 0104 7860000190 129 213.00.00</t>
  </si>
  <si>
    <t>Заработная плата  дотация 0102 7850000100 121 211.00.00  дотация</t>
  </si>
  <si>
    <t>Заработная плата  дотация 0102 7850000100 121 211.00.00 дотация</t>
  </si>
  <si>
    <t>Муниципальная программа « Развитие резерва и управленческих кадров» повышение квалификации 0104 1200100190 244 226.30.00</t>
  </si>
  <si>
    <t>Услуги связи  0104 7860000190 242 221.04.00</t>
  </si>
  <si>
    <t>Программное обеспечение 0104 7860000190 242 226.11.00</t>
  </si>
  <si>
    <t>Медицинские услуги 0104 7860000190 244 226.14.00</t>
  </si>
  <si>
    <t>Услуги по страхованию имущества 0104 7860000190 244 227.01.00</t>
  </si>
  <si>
    <t>Другие аналогичные расходы 0104 7860000190 244 347.99.00</t>
  </si>
  <si>
    <t>Уплата налога на имущество организаций и земельного налога 0104 7860000190 851 291.01.00</t>
  </si>
  <si>
    <t>Земельный налог, в том числе в период строительства объекта 0104 7860000190 851 291.02.00</t>
  </si>
  <si>
    <t>Муниципальная программа «Профилактика профилактики» ГСМ 0314 1000600190 244 343.00.00</t>
  </si>
  <si>
    <r>
      <t xml:space="preserve">Резервный фонд 0111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9750000190 870 290.00.00  собственный</t>
    </r>
  </si>
  <si>
    <t>Заработная плата 0103  7960000100 121 211.00.00 дотация</t>
  </si>
  <si>
    <t>Начисление на заработную плату 0103  7960000190 129 213.00.00 дотация</t>
  </si>
  <si>
    <t>Подписка 0103 7960000190 244 226.17.00</t>
  </si>
  <si>
    <t>Налог на имущество 0106 7960000190 851 291.01.00</t>
  </si>
  <si>
    <t>Заработная плата 0106 7980000100  121 211.00.00 дотация</t>
  </si>
  <si>
    <t>Начисление на заработную плату 0106  7980000190 129 213.00.00 дотация</t>
  </si>
  <si>
    <t>Программное обеспечение  0106 7980000190 242 226.11.00</t>
  </si>
  <si>
    <t>Налог на имущество 0106 7980000190 851 291.01.00</t>
  </si>
  <si>
    <t>Услуги по обучения на курсах повышения квалификации 0106 7860000190  244  226.30.00</t>
  </si>
  <si>
    <t>Возмещение работникам расходов по найму жилых помещений 0106 7860000190 112 226.02.00</t>
  </si>
  <si>
    <t>Приобретение оргтехники 0106 7860000190 242 310.04.00</t>
  </si>
  <si>
    <t>Заработная плата 0106 7860000100 121 211.00.00 дотация</t>
  </si>
  <si>
    <t>Начисление ша заработную плату 0106 7860000190 129 213.00.00</t>
  </si>
  <si>
    <t>Услуги связи 0106 7860000190 242 221.04.00</t>
  </si>
  <si>
    <t>Возмещение расходов на прохождение медицинского осмотра 0106 7860000190  244 226.03.00</t>
  </si>
  <si>
    <t>Программное обеспечение 0106 7860000190 242 226.11.00</t>
  </si>
  <si>
    <t>Другие аналогичные расходы 0106 7860000190 244 226.99.00</t>
  </si>
  <si>
    <t>Услуги по страхованию гражданской ответственности 0106 7860000190 244 227.02.00</t>
  </si>
  <si>
    <t>Налог на имущество 0106 7860000190 851 291.01.00</t>
  </si>
  <si>
    <t>ГСМ 0106 7860000190 244 343.00.00</t>
  </si>
  <si>
    <t>Запчасти автомашины 0106 7860000190 244 346.01.00</t>
  </si>
  <si>
    <t>Канцелярские товары 0106 7860000190 244 349.07.00</t>
  </si>
  <si>
    <t>Увеличение стоимости основных средств: Приобретение основных фондов (оборудование, оргтехника, мебель) 0309 7860000190 242 310.04.00</t>
  </si>
  <si>
    <t>Услуги связи: Оплата услуг интернет-провайдеров 0309 7860000190 242 221.07.00</t>
  </si>
  <si>
    <t>Услуги связи: Плата за приобретение sim-карт для мобильных телефонов, карт оплаты услуг связи 0309 7860000190 242 221.06.00</t>
  </si>
  <si>
    <t>Услуги связи: Абонентская и повременная плата за использование линий связи 0309 7860000190 242 221.06.00</t>
  </si>
  <si>
    <t>Муниципальная программа «Защита населения» Повышение квалификации  0309 0900100190 244 226.30.00</t>
  </si>
  <si>
    <t>Заработная плата ЕДДС 0309 7860000100 111 211.00.00</t>
  </si>
  <si>
    <t>Начисление на заработную плату ЕДДС 0309 7860000190 119 213.00.00</t>
  </si>
  <si>
    <r>
      <t xml:space="preserve">Муниципальная программа «Поддержи подростка» 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 xml:space="preserve">Приобретение (изготовление) специальной продукции 0314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2400100190 244 349.04.00</t>
    </r>
  </si>
  <si>
    <r>
      <t xml:space="preserve">Муниципальная программа «Поддержи подростка» 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 xml:space="preserve">ГСМ 0314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2400200190 244 343.00.00</t>
    </r>
  </si>
  <si>
    <r>
      <t xml:space="preserve">Увеличение стоимости основных средств: Другие аналогичные расходы 0409 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.1700275050 244 310.99.00</t>
    </r>
  </si>
  <si>
    <t>Другие аналогичные расходы 0409 1700275050 244 226.99.00</t>
  </si>
  <si>
    <r>
      <t>Дорожный фонд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 xml:space="preserve">Услуги по содержанию и ремонту автомобильных дорог общего пользования  0409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 xml:space="preserve">1700175050 244 228.07.00 </t>
    </r>
  </si>
  <si>
    <r>
      <t xml:space="preserve">Дорожный фонд  другие расходы 0409 </t>
    </r>
    <r>
      <rPr>
        <sz val="11"/>
        <color theme="1"/>
        <rFont val="Calibri"/>
        <family val="2"/>
        <charset val="204"/>
        <scheme val="minor"/>
      </rPr>
      <t xml:space="preserve">  1700375050 </t>
    </r>
    <r>
      <rPr>
        <sz val="11"/>
        <color rgb="FF000000"/>
        <rFont val="Times New Roman"/>
        <family val="1"/>
        <charset val="204"/>
      </rPr>
      <t>244 225.99.00</t>
    </r>
  </si>
  <si>
    <r>
      <t xml:space="preserve">Дорожный фонд  инвентаризация паспортизация 0409 </t>
    </r>
    <r>
      <rPr>
        <sz val="11"/>
        <color theme="1"/>
        <rFont val="Calibri"/>
        <family val="2"/>
        <charset val="204"/>
        <scheme val="minor"/>
      </rPr>
      <t xml:space="preserve">    1800175050 </t>
    </r>
    <r>
      <rPr>
        <sz val="11"/>
        <color rgb="FF000000"/>
        <rFont val="Times New Roman"/>
        <family val="1"/>
        <charset val="204"/>
      </rPr>
      <t>244 226.22.00</t>
    </r>
  </si>
  <si>
    <r>
      <t xml:space="preserve">Муниципальная программа «Управление муниципальным имуществом» 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 xml:space="preserve"> 0412</t>
    </r>
    <r>
      <rPr>
        <sz val="11"/>
        <color theme="1"/>
        <rFont val="Calibri"/>
        <family val="2"/>
        <charset val="204"/>
        <scheme val="minor"/>
      </rPr>
      <t xml:space="preserve">  13003L5110</t>
    </r>
    <r>
      <rPr>
        <sz val="11"/>
        <color rgb="FF000000"/>
        <rFont val="Times New Roman"/>
        <family val="1"/>
        <charset val="204"/>
      </rPr>
      <t xml:space="preserve"> 244 226.99.00</t>
    </r>
  </si>
  <si>
    <t>Абонентская плата 0405 7860000190  242 221.04.00</t>
  </si>
  <si>
    <t>Интернет 0405 7860000190  244 221.07.00</t>
  </si>
  <si>
    <t xml:space="preserve"> Услуги по защите электронного документооборота (поддержке программного продукта) с использованием сертификационных средств криптографической защиты информации 0405 7860000190  244 226.11.00</t>
  </si>
  <si>
    <t>Медицинские услуги информации 0405 7860000190  244 226.14.00</t>
  </si>
  <si>
    <t>Налог на имущество 0405 7860000190 852 291.03.00</t>
  </si>
  <si>
    <t>Запчасти для автомашины 0405 7860000190 244 346.01.00</t>
  </si>
  <si>
    <t>ГСМ 0405 0610100190 244 343.00.00</t>
  </si>
  <si>
    <t>Приобретение приветственных адресов, почетных грамот, благодарственных писем, дипломов и удостоверений лауреатов конкурсов для награждения и тому подобное 0405 0610100190 244 349.02.00</t>
  </si>
  <si>
    <t>Заработная плата 0405 7860000100 121 211.00.00 дотация</t>
  </si>
  <si>
    <t>Заработная плата 0405 7860000100 121 211.00.00 собственный</t>
  </si>
  <si>
    <t>Начисление на заработную плату 0405 7860000129 213.00.00 дотация</t>
  </si>
  <si>
    <t>Заработная плата 0709 7860000100 121 211.00.00 дотация</t>
  </si>
  <si>
    <t>Начисление на заработную плату 0709 7860000190 129 213.00.00 дотация</t>
  </si>
  <si>
    <t>Заработная плата 0703 0530153001 611 241.11.00 дотация</t>
  </si>
  <si>
    <t>Заработная плата 0703 0530153001 611 241.11.00 акциз</t>
  </si>
  <si>
    <t>Начисление на зарплату 0703 0530153001 611 241.13.00 дотация</t>
  </si>
  <si>
    <t>Подписка на периодические и справочные издания, в том числе для читальных залов библиотек, с учетом доставки подписных изданий, если она предусмотрена в договоре подписки 0703 0530153001 611 241.26.17</t>
  </si>
  <si>
    <t>Земельный налог 0703 0530153001 611 241.91.02</t>
  </si>
  <si>
    <t>Налог на имущество 0703 0530153001 611 241.91.01</t>
  </si>
  <si>
    <t>Плата за загрязнение окружающей среды 0703 0530153001 611 241.91.04</t>
  </si>
  <si>
    <t>Электроэнергия 0703 0530153001 611 241.23.04</t>
  </si>
  <si>
    <r>
      <t xml:space="preserve">Заработная плата 0701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0110151001  611 241.11.00 дотация</t>
    </r>
  </si>
  <si>
    <r>
      <t xml:space="preserve">Заработная плата 0701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0110151001  611 241.11.00 собственный</t>
    </r>
  </si>
  <si>
    <t>Начисление на оплату труда 0701 0110151001 611 241.13.00 дотация</t>
  </si>
  <si>
    <r>
      <t xml:space="preserve">Заработная плата 0701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0110151001  621 241.11.00 дотация</t>
    </r>
  </si>
  <si>
    <r>
      <t xml:space="preserve">Заработная плата 0701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0110151001  621 241.11.00 собственный</t>
    </r>
  </si>
  <si>
    <r>
      <t xml:space="preserve">Начисление на оплату труда 0701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0110176020  611 241.13.00 субвенция</t>
    </r>
  </si>
  <si>
    <t>Заработная плата 0701 0110176020 621 241.11.00</t>
  </si>
  <si>
    <t>Земельный налог 0701 0110151001 621 241.91.02</t>
  </si>
  <si>
    <r>
      <t>Субвенция ОУ</t>
    </r>
    <r>
      <rPr>
        <sz val="11"/>
        <color rgb="FF000000"/>
        <rFont val="Times New Roman"/>
        <family val="1"/>
        <charset val="204"/>
      </rPr>
      <t xml:space="preserve"> По уведомлению Минфина № 06-01/152 от 28.10.2019 г</t>
    </r>
  </si>
  <si>
    <t>Транспортировка угля  0702 0120175060 611 241.22.02 субсидия</t>
  </si>
  <si>
    <t>Закупка угля 0702 0120175060 611 241.39.06 субсидия</t>
  </si>
  <si>
    <t>Продукты питания 0702  0170151004 611 241.34.20</t>
  </si>
  <si>
    <t>Заработная плата 0703 0130151003 611 241.11.00 дотация</t>
  </si>
  <si>
    <t>Заработная плата 0703 0130151003 611 241.11.00 акциз</t>
  </si>
  <si>
    <t>Заработная плата 0703 0130151003 611 241.11.00 собственный</t>
  </si>
  <si>
    <t>Начисление на оплату труда 0703 0130151003 241.13.00 дотация</t>
  </si>
  <si>
    <r>
      <t>Заработная плата  0709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7900000100 111 211.00.00 дотация</t>
    </r>
  </si>
  <si>
    <r>
      <t>Заработная плата  0709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7900000100 111 211.00.00 акциз</t>
    </r>
  </si>
  <si>
    <t>Начисление на оплату труда 0709 7900000190 119 213.00.00 дотация</t>
  </si>
  <si>
    <t>Услуги связи 0709 7900000190 242 221.07.00</t>
  </si>
  <si>
    <t>Программное обеспечение 0709 7900000190 242 226.11.00</t>
  </si>
  <si>
    <t>ГСМ 0709 7900000190 244 343.00.00</t>
  </si>
  <si>
    <t>Заработная плата 0804 7860000190 121   211.00.00 дотация</t>
  </si>
  <si>
    <t>Начисление на заработную плату 0804 7860000190 129 213.00.00 дотация</t>
  </si>
  <si>
    <t>Заработная плата 0801 0540000100 111 211.00.00 дотация</t>
  </si>
  <si>
    <t>Заработная плата 0801 0540000100 111 211.00.00 акциз</t>
  </si>
  <si>
    <t>Начисление на заработную плату 0801 0540000190 119 213.00.00</t>
  </si>
  <si>
    <r>
      <t xml:space="preserve">Прочие работы, услуги </t>
    </r>
    <r>
      <rPr>
        <i/>
        <sz val="11"/>
        <color rgb="FF000000"/>
        <rFont val="Times New Roman"/>
        <family val="1"/>
        <charset val="204"/>
      </rPr>
      <t>0</t>
    </r>
    <r>
      <rPr>
        <sz val="11"/>
        <color rgb="FF000000"/>
        <rFont val="Times New Roman"/>
        <family val="1"/>
        <charset val="204"/>
      </rPr>
      <t xml:space="preserve">801  0540000200 </t>
    </r>
    <r>
      <rPr>
        <i/>
        <sz val="11"/>
        <color rgb="FF000000"/>
        <rFont val="Times New Roman"/>
        <family val="1"/>
        <charset val="204"/>
      </rPr>
      <t>244 226.99.00</t>
    </r>
  </si>
  <si>
    <r>
      <t>Налог на имущество 0</t>
    </r>
    <r>
      <rPr>
        <sz val="11"/>
        <color rgb="FF000000"/>
        <rFont val="Times New Roman"/>
        <family val="1"/>
        <charset val="204"/>
      </rPr>
      <t xml:space="preserve">801  0540000200 </t>
    </r>
    <r>
      <rPr>
        <i/>
        <sz val="11"/>
        <color rgb="FF000000"/>
        <rFont val="Times New Roman"/>
        <family val="1"/>
        <charset val="204"/>
      </rPr>
      <t>851 291,01.00</t>
    </r>
  </si>
  <si>
    <r>
      <t>Транспортный налог 0</t>
    </r>
    <r>
      <rPr>
        <sz val="11"/>
        <color rgb="FF000000"/>
        <rFont val="Times New Roman"/>
        <family val="1"/>
        <charset val="204"/>
      </rPr>
      <t xml:space="preserve">801 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 xml:space="preserve">0540000200 </t>
    </r>
    <r>
      <rPr>
        <i/>
        <sz val="11"/>
        <color rgb="FF000000"/>
        <rFont val="Times New Roman"/>
        <family val="1"/>
        <charset val="204"/>
      </rPr>
      <t>851 91.03,00</t>
    </r>
  </si>
  <si>
    <r>
      <t>Плата за загрязнение окружающей среды 0</t>
    </r>
    <r>
      <rPr>
        <sz val="11"/>
        <color rgb="FF000000"/>
        <rFont val="Times New Roman"/>
        <family val="1"/>
        <charset val="204"/>
      </rPr>
      <t xml:space="preserve">801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 xml:space="preserve">0540000200 </t>
    </r>
    <r>
      <rPr>
        <i/>
        <sz val="11"/>
        <color rgb="FF000000"/>
        <rFont val="Times New Roman"/>
        <family val="1"/>
        <charset val="204"/>
      </rPr>
      <t>853  91.04,00</t>
    </r>
  </si>
  <si>
    <t>Программное обеспечение 0801 0540000200 242 226.11.00</t>
  </si>
  <si>
    <t>Запчасти автомашины 0801 0540000200 244 346.01.00</t>
  </si>
  <si>
    <r>
      <t xml:space="preserve">Медицинские услуги (в том числе диспансеризация, медицинский осмотр и освидетельствование работников (включая предрейсовые осмотры водителей), состоящих в штате учреждения, проведение медицинских анализов) 0801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 xml:space="preserve">0540000200 </t>
    </r>
    <r>
      <rPr>
        <i/>
        <sz val="11"/>
        <color rgb="FF000000"/>
        <rFont val="Times New Roman"/>
        <family val="1"/>
        <charset val="204"/>
      </rPr>
      <t>244 226.14.00</t>
    </r>
  </si>
  <si>
    <t>Заработная плата 0801 0520153002 61.241.11.00 дотация</t>
  </si>
  <si>
    <t>Начисление на заработную плату 0801 0520153002 611 241.13.00</t>
  </si>
  <si>
    <r>
      <t>Налог на имущество 0</t>
    </r>
    <r>
      <rPr>
        <sz val="11"/>
        <color rgb="FF000000"/>
        <rFont val="Times New Roman"/>
        <family val="1"/>
        <charset val="204"/>
      </rPr>
      <t xml:space="preserve">801 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0520153002</t>
    </r>
    <r>
      <rPr>
        <i/>
        <sz val="11"/>
        <color rgb="FF000000"/>
        <rFont val="Times New Roman"/>
        <family val="1"/>
        <charset val="204"/>
      </rPr>
      <t>611 241.91.01</t>
    </r>
  </si>
  <si>
    <r>
      <t>Транспортный налог 0</t>
    </r>
    <r>
      <rPr>
        <sz val="11"/>
        <color rgb="FF000000"/>
        <rFont val="Times New Roman"/>
        <family val="1"/>
        <charset val="204"/>
      </rPr>
      <t xml:space="preserve">801 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 xml:space="preserve">0520153002 </t>
    </r>
    <r>
      <rPr>
        <i/>
        <sz val="11"/>
        <color rgb="FF000000"/>
        <rFont val="Times New Roman"/>
        <family val="1"/>
        <charset val="204"/>
      </rPr>
      <t>611 241.91.03</t>
    </r>
  </si>
  <si>
    <r>
      <t>Плата за загрязнение окружающей среды 0</t>
    </r>
    <r>
      <rPr>
        <sz val="11"/>
        <color rgb="FF000000"/>
        <rFont val="Times New Roman"/>
        <family val="1"/>
        <charset val="204"/>
      </rPr>
      <t xml:space="preserve">801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 xml:space="preserve">0520153002  </t>
    </r>
    <r>
      <rPr>
        <i/>
        <sz val="11"/>
        <color rgb="FF000000"/>
        <rFont val="Times New Roman"/>
        <family val="1"/>
        <charset val="204"/>
      </rPr>
      <t>611 241.91.04</t>
    </r>
  </si>
  <si>
    <t>Медицинские услуги (в том числе диспансеризация, медицинский осмотр и освидетельствование работников (включая предрейсовые осмотры водителей), состоящих в штате учреждения, проведение медицинских анализов) 0801 0520153002 611 241.26.14</t>
  </si>
  <si>
    <t>Электроэнергия 0801 0520153002 611 241.23.04</t>
  </si>
  <si>
    <t>Услуги связи 0801 0520153002 611 241.21.07</t>
  </si>
  <si>
    <t>Медицинские услуги (в том числе диспансеризация, медицинский осмотр и освидетельствование работников (включая предрейсовые осмотры водителей), состоящих в штате учреждения, проведение медицинских анализов) 0801 0510153003 611 241.26.14</t>
  </si>
  <si>
    <r>
      <t>Налог на имущество 0</t>
    </r>
    <r>
      <rPr>
        <sz val="11"/>
        <color rgb="FF000000"/>
        <rFont val="Times New Roman"/>
        <family val="1"/>
        <charset val="204"/>
      </rPr>
      <t xml:space="preserve">801 0510153003 </t>
    </r>
    <r>
      <rPr>
        <i/>
        <sz val="11"/>
        <color rgb="FF000000"/>
        <rFont val="Times New Roman"/>
        <family val="1"/>
        <charset val="204"/>
      </rPr>
      <t>11 241.91.01</t>
    </r>
  </si>
  <si>
    <r>
      <t>Плата за загрязнение окружающей среды 0</t>
    </r>
    <r>
      <rPr>
        <sz val="11"/>
        <color rgb="FF000000"/>
        <rFont val="Times New Roman"/>
        <family val="1"/>
        <charset val="204"/>
      </rPr>
      <t xml:space="preserve">801 0510153003 </t>
    </r>
    <r>
      <rPr>
        <i/>
        <sz val="11"/>
        <color rgb="FF000000"/>
        <rFont val="Times New Roman"/>
        <family val="1"/>
        <charset val="204"/>
      </rPr>
      <t>611 241.91.04</t>
    </r>
  </si>
  <si>
    <t>Заработная плата 0801 0510153003 611 241.11.00 дотация</t>
  </si>
  <si>
    <t>Заработная плата 0801 0510153003 611 241.11.00 акциз</t>
  </si>
  <si>
    <t>Начисление на заработную плату 0801 0510153003 611 241.13.00 дотация</t>
  </si>
  <si>
    <t>Заработная плата 0804 0540000100 111  211.00.00 дотация</t>
  </si>
  <si>
    <t>Заработная плата 0804 0540000100 111  211.00.00 акциз</t>
  </si>
  <si>
    <t>Начисление на оплату труда 0804 0540000190 119 213.00.00</t>
  </si>
  <si>
    <t>ЖКУ сельским специалистам 0801 8720076240 112 212.05.00</t>
  </si>
  <si>
    <t>ЖКУ сельским специалистам 0801 8720076240 611 241.12.05</t>
  </si>
  <si>
    <t>Расходы по оплате труда с начислениями по договорам гражданско-правового характера 1006 0410476040 244 226.38.00</t>
  </si>
  <si>
    <t>Приобретение оргтехники 1006 0410476040 242 310.04.00</t>
  </si>
  <si>
    <t>Канцелярские товары 1006 0410476040 244 349.07.00</t>
  </si>
  <si>
    <t>Адресная материальная помощь 1003 0410354001 313 262.99.00</t>
  </si>
  <si>
    <t>Адресная материальная помощь 1003 0410354001 360 296.99.00</t>
  </si>
  <si>
    <t>Заработная плата 1006 786000100 121 211.00.00 дотация</t>
  </si>
  <si>
    <t>Начисление на заработную плату 1006 7860000190 129 213.00.00</t>
  </si>
  <si>
    <t>Другие аналогичные расходы 1006 7860000190 244 346.99.00</t>
  </si>
  <si>
    <t xml:space="preserve">Первый ребенок 1004 041Р155730 313 262.99.00 по уведомлению Минфина </t>
  </si>
  <si>
    <t>Дотация на выравнивание с. Моген-Бурен 1401 1310270010 511 251.00.00</t>
  </si>
  <si>
    <t>Сбалансированность с. Моген-Бурен 1402 1310270020 512 251.00.00</t>
  </si>
  <si>
    <t>Другие аналогичные расходы 1202 0340000190 244 226.99.00</t>
  </si>
  <si>
    <t>Раздел 11 физическая культура и спорт</t>
  </si>
  <si>
    <r>
      <t xml:space="preserve">Муниципальная программа «Развитие физической культуры и спорта»  </t>
    </r>
    <r>
      <rPr>
        <sz val="11"/>
        <color theme="1"/>
        <rFont val="Calibri"/>
        <family val="2"/>
        <charset val="204"/>
        <scheme val="minor"/>
      </rPr>
      <t xml:space="preserve"> приобретение автотранспорта</t>
    </r>
    <r>
      <rPr>
        <sz val="11"/>
        <color rgb="FF000000"/>
        <rFont val="Times New Roman"/>
        <family val="1"/>
        <charset val="204"/>
      </rPr>
      <t xml:space="preserve"> 1101  </t>
    </r>
    <r>
      <rPr>
        <sz val="11"/>
        <color theme="1"/>
        <rFont val="Calibri"/>
        <family val="2"/>
        <charset val="204"/>
        <scheme val="minor"/>
      </rPr>
      <t xml:space="preserve">  0300100190 </t>
    </r>
    <r>
      <rPr>
        <sz val="11"/>
        <color rgb="FF000000"/>
        <rFont val="Times New Roman"/>
        <family val="1"/>
        <charset val="204"/>
      </rPr>
      <t>244 310.05.00</t>
    </r>
  </si>
  <si>
    <r>
      <t xml:space="preserve">Муниципальная программа «Развитие физической культуры и спорта» 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Приобретение канцелярских товаров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 xml:space="preserve">1101  </t>
    </r>
    <r>
      <rPr>
        <sz val="11"/>
        <color theme="1"/>
        <rFont val="Calibri"/>
        <family val="2"/>
        <charset val="204"/>
        <scheme val="minor"/>
      </rPr>
      <t xml:space="preserve">  0300100190 </t>
    </r>
    <r>
      <rPr>
        <sz val="11"/>
        <color rgb="FF000000"/>
        <rFont val="Times New Roman"/>
        <family val="1"/>
        <charset val="204"/>
      </rPr>
      <t>244 349.07.00</t>
    </r>
  </si>
  <si>
    <r>
      <t xml:space="preserve">Муниципальная программа «Развитие физической культуры и спорта» </t>
    </r>
    <r>
      <rPr>
        <sz val="11"/>
        <color theme="1"/>
        <rFont val="Calibri"/>
        <family val="2"/>
        <charset val="204"/>
        <scheme val="minor"/>
      </rPr>
      <t xml:space="preserve"> Другие аналогичные расходы</t>
    </r>
    <r>
      <rPr>
        <sz val="11"/>
        <color rgb="FF000000"/>
        <rFont val="Times New Roman"/>
        <family val="1"/>
        <charset val="204"/>
      </rPr>
      <t xml:space="preserve">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 xml:space="preserve">1101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0300300190 244 310.99.00</t>
    </r>
  </si>
  <si>
    <r>
      <t xml:space="preserve">Муниципальная программа «Формирование современной городской среды»» 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 xml:space="preserve"> 0503 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Times New Roman"/>
        <family val="1"/>
        <charset val="204"/>
      </rPr>
      <t>2300200190 244 310.01.00 межбюджетный трансферт</t>
    </r>
  </si>
  <si>
    <t>Строительство, реконструкция, приобретение (изготовление) объектов, относящихся к основным средствам, находящихся в государственной, муниципальной собственности, полученных в аренду или безвозмездное пользование 0502 1100100190 244 310.01.00</t>
  </si>
  <si>
    <t>Субсидии на обеспечение специализированной коммунальной техникой предприятий жилищно-коммунального комплекса РТ на 2018 год 0502 11001L5080 244  По уведомлению Минфина № 06-01/152 от 28.10.2019 г</t>
  </si>
  <si>
    <t>Софинансирование на  субсидии на обеспечение специализированной коммунальной техникой предприятий жилищно-коммунального комплекса РТ на 2018 год 0502 11001L5080 244</t>
  </si>
  <si>
    <t>расходов бюджета муниципального района "Монгун-тайгинский кожуун Республики Тыва"</t>
  </si>
</sst>
</file>

<file path=xl/styles.xml><?xml version="1.0" encoding="utf-8"?>
<styleSheet xmlns="http://schemas.openxmlformats.org/spreadsheetml/2006/main">
  <numFmts count="5">
    <numFmt numFmtId="164" formatCode="#,##0.00_ ;[Red]\-#,##0.00\ "/>
    <numFmt numFmtId="165" formatCode="#,##0.0"/>
    <numFmt numFmtId="166" formatCode="0000"/>
    <numFmt numFmtId="167" formatCode="#,##0.000"/>
    <numFmt numFmtId="168" formatCode="0.000"/>
  </numFmts>
  <fonts count="2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6" tint="-0.249977111117893"/>
      <name val="Times New Roman"/>
      <family val="1"/>
      <charset val="204"/>
    </font>
    <font>
      <sz val="12"/>
      <color theme="6" tint="-0.249977111117893"/>
      <name val="Times New Roman"/>
      <family val="1"/>
      <charset val="204"/>
    </font>
    <font>
      <b/>
      <sz val="12"/>
      <color theme="6" tint="-0.249977111117893"/>
      <name val="Times New Roman"/>
      <family val="1"/>
      <charset val="204"/>
    </font>
    <font>
      <b/>
      <i/>
      <sz val="11"/>
      <color theme="6" tint="-0.249977111117893"/>
      <name val="Times New Roman"/>
      <family val="1"/>
      <charset val="204"/>
    </font>
    <font>
      <sz val="10"/>
      <color theme="1"/>
      <name val="Arial"/>
      <family val="2"/>
      <charset val="204"/>
    </font>
    <font>
      <b/>
      <i/>
      <sz val="10"/>
      <color theme="6" tint="-0.249977111117893"/>
      <name val="Arial"/>
      <family val="2"/>
      <charset val="204"/>
    </font>
    <font>
      <i/>
      <sz val="12"/>
      <color theme="6" tint="-0.249977111117893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theme="1" tint="4.9989318521683403E-2"/>
      <name val="Times New Roman"/>
      <family val="1"/>
      <charset val="204"/>
    </font>
    <font>
      <i/>
      <sz val="11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57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Font="1" applyAlignment="1">
      <alignment horizontal="right"/>
    </xf>
    <xf numFmtId="0" fontId="2" fillId="0" borderId="0" xfId="1" applyFont="1" applyBorder="1"/>
    <xf numFmtId="0" fontId="1" fillId="0" borderId="0" xfId="1" applyFont="1" applyBorder="1"/>
    <xf numFmtId="0" fontId="3" fillId="0" borderId="0" xfId="1" applyFont="1" applyBorder="1" applyAlignment="1">
      <alignment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0" xfId="1" applyFont="1"/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2" fillId="0" borderId="0" xfId="1" applyFont="1" applyFill="1"/>
    <xf numFmtId="0" fontId="2" fillId="0" borderId="0" xfId="1" applyFont="1" applyFill="1" applyBorder="1"/>
    <xf numFmtId="0" fontId="3" fillId="0" borderId="0" xfId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1" fillId="0" borderId="0" xfId="1" applyFill="1"/>
    <xf numFmtId="0" fontId="9" fillId="0" borderId="0" xfId="1" applyFont="1"/>
    <xf numFmtId="0" fontId="9" fillId="0" borderId="1" xfId="1" applyFont="1" applyBorder="1"/>
    <xf numFmtId="165" fontId="9" fillId="0" borderId="1" xfId="1" applyNumberFormat="1" applyFont="1" applyFill="1" applyBorder="1" applyAlignment="1">
      <alignment horizontal="center"/>
    </xf>
    <xf numFmtId="0" fontId="10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0" xfId="1" applyFont="1"/>
    <xf numFmtId="165" fontId="12" fillId="0" borderId="0" xfId="1" applyNumberFormat="1" applyFont="1"/>
    <xf numFmtId="2" fontId="1" fillId="0" borderId="0" xfId="1" applyNumberFormat="1" applyFont="1"/>
    <xf numFmtId="0" fontId="13" fillId="0" borderId="0" xfId="0" applyFont="1"/>
    <xf numFmtId="0" fontId="13" fillId="0" borderId="0" xfId="0" applyFont="1" applyAlignment="1">
      <alignment horizontal="center"/>
    </xf>
    <xf numFmtId="165" fontId="10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0" fontId="13" fillId="0" borderId="1" xfId="0" applyFont="1" applyBorder="1"/>
    <xf numFmtId="0" fontId="7" fillId="2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5" fontId="16" fillId="0" borderId="2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165" fontId="18" fillId="0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/>
    <xf numFmtId="0" fontId="0" fillId="0" borderId="1" xfId="0" applyFill="1" applyBorder="1"/>
    <xf numFmtId="0" fontId="13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/>
    <xf numFmtId="0" fontId="4" fillId="0" borderId="1" xfId="0" applyFont="1" applyFill="1" applyBorder="1" applyAlignment="1">
      <alignment vertical="center" wrapText="1"/>
    </xf>
    <xf numFmtId="166" fontId="21" fillId="0" borderId="1" xfId="1" applyNumberFormat="1" applyFont="1" applyFill="1" applyBorder="1" applyAlignment="1" applyProtection="1">
      <alignment wrapText="1"/>
      <protection hidden="1"/>
    </xf>
    <xf numFmtId="166" fontId="22" fillId="0" borderId="1" xfId="1" applyNumberFormat="1" applyFont="1" applyFill="1" applyBorder="1" applyAlignment="1" applyProtection="1">
      <alignment wrapText="1"/>
      <protection hidden="1"/>
    </xf>
    <xf numFmtId="0" fontId="23" fillId="0" borderId="1" xfId="0" applyFont="1" applyFill="1" applyBorder="1" applyAlignment="1">
      <alignment wrapText="1"/>
    </xf>
    <xf numFmtId="0" fontId="23" fillId="0" borderId="1" xfId="0" applyFont="1" applyFill="1" applyBorder="1" applyAlignment="1">
      <alignment vertical="center" wrapText="1"/>
    </xf>
    <xf numFmtId="0" fontId="23" fillId="0" borderId="1" xfId="0" applyFont="1" applyFill="1" applyBorder="1"/>
    <xf numFmtId="0" fontId="13" fillId="0" borderId="1" xfId="0" applyFont="1" applyFill="1" applyBorder="1" applyAlignment="1">
      <alignment wrapText="1"/>
    </xf>
    <xf numFmtId="165" fontId="6" fillId="4" borderId="2" xfId="0" applyNumberFormat="1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1" fillId="0" borderId="0" xfId="1" applyFont="1" applyFill="1"/>
    <xf numFmtId="0" fontId="7" fillId="0" borderId="1" xfId="0" applyFont="1" applyFill="1" applyBorder="1" applyAlignment="1">
      <alignment vertical="center" wrapText="1"/>
    </xf>
    <xf numFmtId="0" fontId="20" fillId="0" borderId="1" xfId="0" applyFont="1" applyFill="1" applyBorder="1"/>
    <xf numFmtId="165" fontId="17" fillId="0" borderId="2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22" fillId="0" borderId="0" xfId="1" applyFont="1" applyFill="1"/>
    <xf numFmtId="0" fontId="17" fillId="0" borderId="1" xfId="0" applyFont="1" applyFill="1" applyBorder="1"/>
    <xf numFmtId="0" fontId="25" fillId="0" borderId="1" xfId="0" applyFont="1" applyFill="1" applyBorder="1"/>
    <xf numFmtId="0" fontId="13" fillId="0" borderId="1" xfId="0" applyFont="1" applyBorder="1" applyAlignment="1">
      <alignment horizontal="center"/>
    </xf>
    <xf numFmtId="165" fontId="9" fillId="4" borderId="1" xfId="1" applyNumberFormat="1" applyFont="1" applyFill="1" applyBorder="1" applyAlignment="1">
      <alignment horizontal="center"/>
    </xf>
    <xf numFmtId="0" fontId="13" fillId="5" borderId="1" xfId="0" applyFont="1" applyFill="1" applyBorder="1" applyAlignment="1">
      <alignment wrapText="1"/>
    </xf>
    <xf numFmtId="0" fontId="26" fillId="0" borderId="1" xfId="0" applyFont="1" applyFill="1" applyBorder="1"/>
    <xf numFmtId="165" fontId="20" fillId="0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10" fillId="6" borderId="1" xfId="0" applyNumberFormat="1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/>
    </xf>
    <xf numFmtId="165" fontId="4" fillId="6" borderId="1" xfId="0" applyNumberFormat="1" applyFont="1" applyFill="1" applyBorder="1" applyAlignment="1">
      <alignment horizontal="center" vertical="center" wrapText="1"/>
    </xf>
    <xf numFmtId="0" fontId="1" fillId="6" borderId="0" xfId="1" applyFont="1" applyFill="1"/>
    <xf numFmtId="165" fontId="4" fillId="6" borderId="2" xfId="0" applyNumberFormat="1" applyFont="1" applyFill="1" applyBorder="1" applyAlignment="1">
      <alignment horizontal="center" vertical="center" wrapText="1"/>
    </xf>
    <xf numFmtId="167" fontId="16" fillId="4" borderId="2" xfId="0" applyNumberFormat="1" applyFont="1" applyFill="1" applyBorder="1" applyAlignment="1">
      <alignment horizontal="center" vertical="center" wrapText="1"/>
    </xf>
    <xf numFmtId="0" fontId="2" fillId="0" borderId="0" xfId="1" applyFont="1" applyProtection="1">
      <protection locked="0"/>
    </xf>
    <xf numFmtId="0" fontId="2" fillId="0" borderId="0" xfId="1" applyFont="1" applyFill="1" applyProtection="1">
      <protection locked="0"/>
    </xf>
    <xf numFmtId="0" fontId="1" fillId="0" borderId="0" xfId="1" applyFont="1" applyAlignment="1" applyProtection="1">
      <alignment horizontal="right"/>
      <protection locked="0"/>
    </xf>
    <xf numFmtId="0" fontId="1" fillId="0" borderId="0" xfId="1" applyProtection="1">
      <protection locked="0"/>
    </xf>
    <xf numFmtId="0" fontId="2" fillId="0" borderId="0" xfId="1" applyFont="1" applyBorder="1" applyProtection="1">
      <protection locked="0"/>
    </xf>
    <xf numFmtId="0" fontId="2" fillId="0" borderId="0" xfId="1" applyFont="1" applyFill="1" applyBorder="1" applyProtection="1">
      <protection locked="0"/>
    </xf>
    <xf numFmtId="0" fontId="1" fillId="0" borderId="0" xfId="1" applyFont="1" applyBorder="1" applyProtection="1">
      <protection locked="0"/>
    </xf>
    <xf numFmtId="0" fontId="3" fillId="0" borderId="0" xfId="1" applyFont="1" applyBorder="1" applyAlignment="1" applyProtection="1">
      <alignment vertical="center" wrapText="1"/>
      <protection locked="0"/>
    </xf>
    <xf numFmtId="0" fontId="3" fillId="0" borderId="0" xfId="1" applyFont="1" applyBorder="1" applyAlignment="1" applyProtection="1">
      <alignment horizontal="center" vertical="center" wrapText="1"/>
      <protection locked="0"/>
    </xf>
    <xf numFmtId="0" fontId="3" fillId="0" borderId="0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Border="1" applyAlignment="1" applyProtection="1">
      <alignment horizontal="right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16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1" applyFont="1" applyProtection="1">
      <protection locked="0"/>
    </xf>
    <xf numFmtId="0" fontId="15" fillId="0" borderId="1" xfId="0" applyFont="1" applyBorder="1" applyAlignment="1" applyProtection="1">
      <alignment horizontal="center" vertical="center" wrapText="1"/>
      <protection locked="0"/>
    </xf>
    <xf numFmtId="164" fontId="15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0" xfId="1" applyNumberFormat="1" applyFont="1" applyProtection="1">
      <protection locked="0"/>
    </xf>
    <xf numFmtId="0" fontId="7" fillId="2" borderId="1" xfId="0" applyFont="1" applyFill="1" applyBorder="1" applyAlignment="1" applyProtection="1">
      <alignment vertical="center" wrapText="1"/>
      <protection locked="0"/>
    </xf>
    <xf numFmtId="167" fontId="16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6" fillId="0" borderId="1" xfId="0" applyNumberFormat="1" applyFont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Border="1" applyAlignment="1" applyProtection="1">
      <alignment horizontal="center" vertical="center" wrapText="1"/>
      <protection locked="0"/>
    </xf>
    <xf numFmtId="165" fontId="1" fillId="0" borderId="0" xfId="1" applyNumberFormat="1" applyFont="1" applyProtection="1">
      <protection locked="0"/>
    </xf>
    <xf numFmtId="0" fontId="17" fillId="0" borderId="1" xfId="0" applyFont="1" applyBorder="1" applyAlignment="1" applyProtection="1">
      <alignment vertical="center" wrapText="1"/>
      <protection locked="0"/>
    </xf>
    <xf numFmtId="167" fontId="20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1" fillId="0" borderId="0" xfId="1" applyNumberFormat="1" applyFont="1" applyProtection="1">
      <protection locked="0"/>
    </xf>
    <xf numFmtId="0" fontId="13" fillId="0" borderId="1" xfId="0" applyFont="1" applyBorder="1" applyAlignment="1" applyProtection="1">
      <alignment horizontal="left" wrapText="1"/>
      <protection locked="0"/>
    </xf>
    <xf numFmtId="0" fontId="13" fillId="0" borderId="1" xfId="0" applyFont="1" applyBorder="1" applyAlignment="1" applyProtection="1">
      <alignment horizontal="center"/>
      <protection locked="0"/>
    </xf>
    <xf numFmtId="168" fontId="13" fillId="0" borderId="1" xfId="0" applyNumberFormat="1" applyFont="1" applyBorder="1" applyAlignment="1" applyProtection="1">
      <alignment horizontal="center"/>
      <protection locked="0"/>
    </xf>
    <xf numFmtId="168" fontId="1" fillId="0" borderId="0" xfId="1" applyNumberFormat="1" applyFont="1" applyProtection="1">
      <protection locked="0"/>
    </xf>
    <xf numFmtId="0" fontId="13" fillId="0" borderId="0" xfId="0" applyFont="1" applyBorder="1" applyAlignment="1" applyProtection="1">
      <alignment horizontal="center" wrapText="1"/>
      <protection locked="0"/>
    </xf>
    <xf numFmtId="0" fontId="13" fillId="0" borderId="1" xfId="0" applyFont="1" applyBorder="1" applyProtection="1">
      <protection locked="0"/>
    </xf>
    <xf numFmtId="0" fontId="27" fillId="0" borderId="0" xfId="0" applyFont="1" applyBorder="1" applyAlignment="1" applyProtection="1">
      <alignment horizontal="center" wrapText="1"/>
      <protection locked="0"/>
    </xf>
    <xf numFmtId="0" fontId="13" fillId="0" borderId="3" xfId="0" applyFont="1" applyBorder="1" applyAlignment="1" applyProtection="1">
      <alignment horizontal="left" wrapText="1"/>
      <protection locked="0"/>
    </xf>
    <xf numFmtId="165" fontId="4" fillId="0" borderId="1" xfId="0" applyNumberFormat="1" applyFont="1" applyBorder="1" applyAlignment="1" applyProtection="1">
      <alignment vertical="center" wrapText="1"/>
      <protection locked="0"/>
    </xf>
    <xf numFmtId="0" fontId="27" fillId="0" borderId="0" xfId="0" applyFont="1" applyBorder="1" applyAlignment="1" applyProtection="1">
      <alignment wrapText="1"/>
      <protection locked="0"/>
    </xf>
    <xf numFmtId="0" fontId="13" fillId="0" borderId="0" xfId="0" applyFont="1" applyBorder="1" applyAlignment="1" applyProtection="1">
      <alignment wrapText="1"/>
      <protection locked="0"/>
    </xf>
    <xf numFmtId="0" fontId="1" fillId="6" borderId="0" xfId="1" applyFont="1" applyFill="1" applyProtection="1"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3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168" fontId="13" fillId="0" borderId="0" xfId="0" applyNumberFormat="1" applyFont="1" applyAlignment="1" applyProtection="1">
      <alignment horizontal="center"/>
      <protection locked="0"/>
    </xf>
    <xf numFmtId="0" fontId="13" fillId="0" borderId="4" xfId="0" applyFont="1" applyBorder="1" applyAlignment="1" applyProtection="1">
      <alignment horizontal="left" wrapText="1"/>
      <protection locked="0"/>
    </xf>
    <xf numFmtId="0" fontId="27" fillId="0" borderId="1" xfId="0" applyFont="1" applyBorder="1" applyAlignment="1" applyProtection="1">
      <alignment horizontal="center"/>
      <protection locked="0"/>
    </xf>
    <xf numFmtId="167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167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0" xfId="1" applyNumberFormat="1" applyFont="1" applyProtection="1">
      <protection locked="0"/>
    </xf>
    <xf numFmtId="0" fontId="13" fillId="0" borderId="5" xfId="0" applyFont="1" applyBorder="1" applyAlignment="1" applyProtection="1">
      <alignment wrapText="1"/>
      <protection locked="0"/>
    </xf>
    <xf numFmtId="168" fontId="13" fillId="0" borderId="5" xfId="0" applyNumberFormat="1" applyFont="1" applyBorder="1" applyAlignment="1" applyProtection="1">
      <alignment horizont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 applyAlignment="1" applyProtection="1">
      <alignment vertical="center" wrapText="1"/>
      <protection locked="0"/>
    </xf>
    <xf numFmtId="165" fontId="18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Border="1" applyAlignment="1" applyProtection="1">
      <alignment wrapText="1"/>
      <protection locked="0"/>
    </xf>
    <xf numFmtId="0" fontId="13" fillId="0" borderId="6" xfId="0" applyFont="1" applyBorder="1" applyAlignment="1" applyProtection="1">
      <alignment horizontal="center" wrapText="1"/>
      <protection locked="0"/>
    </xf>
    <xf numFmtId="0" fontId="27" fillId="0" borderId="5" xfId="0" applyFont="1" applyBorder="1" applyAlignment="1" applyProtection="1">
      <alignment horizontal="center" wrapText="1"/>
      <protection locked="0"/>
    </xf>
    <xf numFmtId="0" fontId="27" fillId="0" borderId="5" xfId="0" applyFont="1" applyBorder="1" applyAlignment="1" applyProtection="1">
      <alignment wrapText="1"/>
      <protection locked="0"/>
    </xf>
    <xf numFmtId="0" fontId="13" fillId="0" borderId="1" xfId="0" applyFont="1" applyFill="1" applyBorder="1" applyProtection="1">
      <protection locked="0"/>
    </xf>
    <xf numFmtId="165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27" fillId="0" borderId="6" xfId="0" applyFont="1" applyBorder="1" applyAlignment="1" applyProtection="1">
      <alignment horizontal="center" wrapText="1"/>
      <protection locked="0"/>
    </xf>
    <xf numFmtId="0" fontId="27" fillId="0" borderId="6" xfId="0" applyFont="1" applyBorder="1" applyAlignment="1" applyProtection="1">
      <alignment wrapText="1"/>
      <protection locked="0"/>
    </xf>
    <xf numFmtId="0" fontId="27" fillId="0" borderId="0" xfId="0" applyFont="1" applyAlignment="1" applyProtection="1">
      <alignment horizontal="center"/>
      <protection locked="0"/>
    </xf>
    <xf numFmtId="0" fontId="14" fillId="0" borderId="6" xfId="0" applyFont="1" applyBorder="1" applyAlignment="1" applyProtection="1">
      <alignment wrapText="1"/>
      <protection locked="0"/>
    </xf>
    <xf numFmtId="0" fontId="14" fillId="0" borderId="6" xfId="0" applyFont="1" applyBorder="1" applyAlignment="1" applyProtection="1">
      <alignment horizontal="center" wrapText="1"/>
      <protection locked="0"/>
    </xf>
    <xf numFmtId="0" fontId="14" fillId="0" borderId="5" xfId="0" applyFont="1" applyBorder="1" applyAlignment="1" applyProtection="1">
      <alignment horizontal="center" wrapText="1"/>
      <protection locked="0"/>
    </xf>
    <xf numFmtId="168" fontId="13" fillId="0" borderId="6" xfId="0" applyNumberFormat="1" applyFont="1" applyBorder="1" applyAlignment="1" applyProtection="1">
      <alignment horizontal="center" wrapText="1"/>
      <protection locked="0"/>
    </xf>
    <xf numFmtId="165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" applyFill="1" applyProtection="1">
      <protection locked="0"/>
    </xf>
    <xf numFmtId="0" fontId="8" fillId="0" borderId="0" xfId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8" fillId="0" borderId="0" xfId="1" applyFont="1" applyBorder="1" applyAlignment="1" applyProtection="1">
      <alignment horizontal="center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7"/>
  <sheetViews>
    <sheetView topLeftCell="A6" zoomScale="85" zoomScaleNormal="85" workbookViewId="0">
      <pane xSplit="2" ySplit="1" topLeftCell="C74" activePane="bottomRight" state="frozen"/>
      <selection activeCell="A6" sqref="A6"/>
      <selection pane="topRight" activeCell="C6" sqref="C6"/>
      <selection pane="bottomLeft" activeCell="A7" sqref="A7"/>
      <selection pane="bottomRight" activeCell="G21" sqref="G21"/>
    </sheetView>
  </sheetViews>
  <sheetFormatPr defaultColWidth="8.85546875" defaultRowHeight="12.75"/>
  <cols>
    <col min="1" max="1" width="5.42578125" style="1" customWidth="1"/>
    <col min="2" max="2" width="72.7109375" style="1" customWidth="1"/>
    <col min="3" max="3" width="11.7109375" style="21" customWidth="1"/>
    <col min="4" max="4" width="10.42578125" style="11" customWidth="1"/>
    <col min="5" max="5" width="10.140625" style="1" customWidth="1"/>
    <col min="6" max="6" width="11.28515625" style="1" bestFit="1" customWidth="1"/>
    <col min="7" max="7" width="19.140625" style="1" bestFit="1" customWidth="1"/>
    <col min="8" max="8" width="15" style="1" customWidth="1"/>
    <col min="9" max="9" width="8.5703125" style="1" bestFit="1" customWidth="1"/>
    <col min="10" max="11" width="19.42578125" style="1" bestFit="1" customWidth="1"/>
    <col min="12" max="12" width="9.140625" style="1" bestFit="1" customWidth="1"/>
    <col min="13" max="14" width="14.28515625" style="1" bestFit="1" customWidth="1"/>
    <col min="15" max="15" width="9.140625" style="1" bestFit="1" customWidth="1"/>
    <col min="16" max="16384" width="8.85546875" style="1"/>
  </cols>
  <sheetData>
    <row r="1" spans="1:7">
      <c r="A1" s="2"/>
      <c r="B1" s="2"/>
      <c r="C1" s="16"/>
      <c r="D1" s="3"/>
    </row>
    <row r="2" spans="1:7" ht="18.75">
      <c r="A2" s="154" t="s">
        <v>0</v>
      </c>
      <c r="B2" s="154"/>
      <c r="C2" s="154"/>
      <c r="D2" s="154"/>
      <c r="E2" s="154"/>
    </row>
    <row r="3" spans="1:7" ht="18.75">
      <c r="A3" s="154" t="s">
        <v>27</v>
      </c>
      <c r="B3" s="154"/>
      <c r="C3" s="154"/>
      <c r="D3" s="154"/>
      <c r="E3" s="154"/>
    </row>
    <row r="4" spans="1:7">
      <c r="A4" s="4"/>
      <c r="B4" s="4"/>
      <c r="C4" s="17"/>
      <c r="D4" s="5"/>
    </row>
    <row r="5" spans="1:7" ht="25.5">
      <c r="A5" s="6"/>
      <c r="B5" s="7"/>
      <c r="C5" s="18"/>
      <c r="D5" s="8"/>
      <c r="E5" s="8" t="s">
        <v>1</v>
      </c>
    </row>
    <row r="6" spans="1:7" s="11" customFormat="1" ht="38.25">
      <c r="A6" s="9" t="s">
        <v>2</v>
      </c>
      <c r="B6" s="9" t="s">
        <v>3</v>
      </c>
      <c r="C6" s="19" t="s">
        <v>12</v>
      </c>
      <c r="D6" s="10" t="s">
        <v>14</v>
      </c>
      <c r="E6" s="10" t="s">
        <v>15</v>
      </c>
    </row>
    <row r="7" spans="1:7" s="11" customFormat="1" ht="19.5">
      <c r="A7" s="9"/>
      <c r="B7" s="39" t="s">
        <v>150</v>
      </c>
      <c r="C7" s="40">
        <f>C8+C22+C28+C34+C36+C47+C58+C68+C69+C71+C61</f>
        <v>0</v>
      </c>
      <c r="D7" s="10"/>
      <c r="E7" s="10"/>
    </row>
    <row r="8" spans="1:7" s="11" customFormat="1" ht="15.75">
      <c r="A8" s="9"/>
      <c r="B8" s="38" t="s">
        <v>5</v>
      </c>
      <c r="C8" s="83">
        <f>SUM(C10:C21)</f>
        <v>995.6</v>
      </c>
      <c r="D8" s="14"/>
      <c r="E8" s="15"/>
    </row>
    <row r="9" spans="1:7" s="11" customFormat="1" ht="31.5">
      <c r="A9" s="9"/>
      <c r="B9" s="42" t="s">
        <v>154</v>
      </c>
      <c r="C9" s="44"/>
      <c r="D9" s="15"/>
      <c r="E9" s="15"/>
    </row>
    <row r="10" spans="1:7" s="11" customFormat="1" ht="15.75">
      <c r="A10" s="9"/>
      <c r="B10" s="52" t="s">
        <v>155</v>
      </c>
      <c r="C10" s="32">
        <v>-62</v>
      </c>
      <c r="D10" s="15"/>
      <c r="E10" s="15"/>
      <c r="G10" s="11">
        <f>-13</f>
        <v>-13</v>
      </c>
    </row>
    <row r="11" spans="1:7" s="11" customFormat="1" ht="15.75">
      <c r="A11" s="9"/>
      <c r="B11" s="52" t="s">
        <v>155</v>
      </c>
      <c r="C11" s="71">
        <v>-43</v>
      </c>
      <c r="D11" s="15"/>
      <c r="E11" s="15"/>
    </row>
    <row r="12" spans="1:7" s="11" customFormat="1" ht="42" customHeight="1">
      <c r="A12" s="9"/>
      <c r="B12" s="53" t="s">
        <v>156</v>
      </c>
      <c r="C12" s="71"/>
      <c r="D12" s="15"/>
      <c r="E12" s="15"/>
    </row>
    <row r="13" spans="1:7" s="11" customFormat="1" ht="15.75">
      <c r="A13" s="9"/>
      <c r="B13" s="46" t="s">
        <v>155</v>
      </c>
      <c r="C13" s="71">
        <v>-60</v>
      </c>
      <c r="D13" s="15"/>
      <c r="E13" s="15"/>
    </row>
    <row r="14" spans="1:7" s="11" customFormat="1" ht="15.75">
      <c r="A14" s="9"/>
      <c r="B14" s="46" t="s">
        <v>155</v>
      </c>
      <c r="C14" s="31">
        <v>-30</v>
      </c>
      <c r="D14" s="15"/>
      <c r="E14" s="15"/>
    </row>
    <row r="15" spans="1:7" s="11" customFormat="1" ht="50.25" customHeight="1">
      <c r="A15" s="9"/>
      <c r="B15" s="54" t="s">
        <v>157</v>
      </c>
      <c r="C15" s="33"/>
      <c r="D15" s="15"/>
      <c r="E15" s="15"/>
    </row>
    <row r="16" spans="1:7" s="11" customFormat="1" ht="15.75" customHeight="1">
      <c r="A16" s="9"/>
      <c r="B16" s="46" t="s">
        <v>155</v>
      </c>
      <c r="C16" s="32">
        <v>1300</v>
      </c>
      <c r="D16" s="15"/>
      <c r="E16" s="15"/>
    </row>
    <row r="17" spans="1:10" s="11" customFormat="1" ht="39.75" customHeight="1">
      <c r="A17" s="9"/>
      <c r="B17" s="55" t="s">
        <v>158</v>
      </c>
      <c r="C17" s="33"/>
      <c r="D17" s="15"/>
      <c r="E17" s="15"/>
    </row>
    <row r="18" spans="1:10" s="11" customFormat="1" ht="16.5" customHeight="1">
      <c r="A18" s="9"/>
      <c r="B18" s="46" t="s">
        <v>159</v>
      </c>
      <c r="C18" s="33">
        <v>-41</v>
      </c>
      <c r="D18" s="15"/>
      <c r="E18" s="15"/>
    </row>
    <row r="19" spans="1:10" s="11" customFormat="1" ht="15.75">
      <c r="A19" s="9"/>
      <c r="B19" s="46" t="s">
        <v>160</v>
      </c>
      <c r="C19" s="34">
        <v>-9</v>
      </c>
      <c r="D19" s="15"/>
      <c r="E19" s="15"/>
    </row>
    <row r="20" spans="1:10" s="11" customFormat="1" ht="15.75">
      <c r="A20" s="9"/>
      <c r="B20" s="46" t="s">
        <v>160</v>
      </c>
      <c r="C20" s="34">
        <v>-20</v>
      </c>
      <c r="D20" s="15"/>
      <c r="E20" s="15"/>
    </row>
    <row r="21" spans="1:10" s="11" customFormat="1" ht="15.75">
      <c r="A21" s="9"/>
      <c r="B21" s="56" t="s">
        <v>161</v>
      </c>
      <c r="C21" s="34">
        <v>-39.400000000000006</v>
      </c>
      <c r="D21" s="15"/>
      <c r="E21" s="15"/>
    </row>
    <row r="22" spans="1:10" s="11" customFormat="1" ht="31.5">
      <c r="A22" s="9"/>
      <c r="B22" s="38" t="s">
        <v>8</v>
      </c>
      <c r="C22" s="58">
        <f>SUM(C24:C27)</f>
        <v>200.39999999999998</v>
      </c>
      <c r="D22" s="14"/>
      <c r="E22" s="15"/>
    </row>
    <row r="23" spans="1:10" s="11" customFormat="1" ht="15.75">
      <c r="A23" s="9"/>
      <c r="B23" s="42"/>
      <c r="C23" s="45"/>
      <c r="D23" s="14"/>
      <c r="E23" s="15"/>
    </row>
    <row r="24" spans="1:10" s="11" customFormat="1" ht="15.75">
      <c r="A24" s="9"/>
      <c r="B24" s="46" t="s">
        <v>162</v>
      </c>
      <c r="C24" s="31">
        <v>143</v>
      </c>
      <c r="D24" s="14"/>
      <c r="E24" s="15"/>
    </row>
    <row r="25" spans="1:10" s="11" customFormat="1" ht="30">
      <c r="A25" s="9"/>
      <c r="B25" s="57" t="s">
        <v>163</v>
      </c>
      <c r="C25" s="33">
        <v>18</v>
      </c>
      <c r="D25" s="14"/>
      <c r="E25" s="15"/>
      <c r="J25" s="29"/>
    </row>
    <row r="26" spans="1:10" s="11" customFormat="1" ht="15.75">
      <c r="A26" s="9"/>
      <c r="B26" s="46" t="s">
        <v>164</v>
      </c>
      <c r="C26" s="33">
        <v>39.399999999999991</v>
      </c>
      <c r="D26" s="14"/>
      <c r="E26" s="15"/>
      <c r="J26" s="29"/>
    </row>
    <row r="27" spans="1:10" s="11" customFormat="1" ht="12" customHeight="1">
      <c r="A27" s="9"/>
      <c r="B27" s="48"/>
      <c r="C27" s="33"/>
      <c r="D27" s="14"/>
      <c r="E27" s="15"/>
      <c r="J27" s="29"/>
    </row>
    <row r="28" spans="1:10" s="11" customFormat="1" ht="15.75">
      <c r="A28" s="9"/>
      <c r="B28" s="38" t="s">
        <v>7</v>
      </c>
      <c r="C28" s="59">
        <f>SUM(C30:C33)</f>
        <v>-151.6</v>
      </c>
      <c r="D28" s="14"/>
      <c r="E28" s="15"/>
    </row>
    <row r="29" spans="1:10" s="11" customFormat="1" ht="15.75">
      <c r="A29" s="9"/>
      <c r="B29" s="49" t="s">
        <v>149</v>
      </c>
      <c r="C29" s="43"/>
      <c r="D29" s="14"/>
      <c r="E29" s="15"/>
    </row>
    <row r="30" spans="1:10" s="11" customFormat="1" ht="15.75">
      <c r="A30" s="9"/>
      <c r="B30" s="50" t="s">
        <v>165</v>
      </c>
      <c r="C30" s="33">
        <v>-111.6</v>
      </c>
      <c r="D30" s="15"/>
      <c r="E30" s="15"/>
    </row>
    <row r="31" spans="1:10" s="11" customFormat="1" ht="15.75">
      <c r="A31" s="9"/>
      <c r="B31" s="50" t="s">
        <v>160</v>
      </c>
      <c r="C31" s="33">
        <v>30</v>
      </c>
      <c r="D31" s="15"/>
      <c r="E31" s="15"/>
    </row>
    <row r="32" spans="1:10" s="11" customFormat="1" ht="15.75">
      <c r="A32" s="9"/>
      <c r="B32" s="46" t="s">
        <v>166</v>
      </c>
      <c r="C32" s="33">
        <v>-70</v>
      </c>
      <c r="D32" s="15"/>
      <c r="E32" s="15"/>
    </row>
    <row r="33" spans="1:5" s="11" customFormat="1" ht="15.75">
      <c r="A33" s="9"/>
      <c r="B33" s="46"/>
      <c r="C33" s="33"/>
      <c r="D33" s="15"/>
      <c r="E33" s="15"/>
    </row>
    <row r="34" spans="1:5" s="11" customFormat="1" ht="15.75">
      <c r="A34" s="9"/>
      <c r="B34" s="60" t="s">
        <v>17</v>
      </c>
      <c r="C34" s="59">
        <v>0</v>
      </c>
      <c r="D34" s="15"/>
      <c r="E34" s="15"/>
    </row>
    <row r="35" spans="1:5" s="11" customFormat="1" ht="15.75">
      <c r="A35" s="9"/>
      <c r="B35" s="64"/>
      <c r="C35" s="35"/>
      <c r="D35" s="14"/>
      <c r="E35" s="15"/>
    </row>
    <row r="36" spans="1:5" s="11" customFormat="1" ht="15.75">
      <c r="A36" s="9"/>
      <c r="B36" s="38" t="s">
        <v>9</v>
      </c>
      <c r="C36" s="58">
        <f>SUM(C38:C45)</f>
        <v>-2245</v>
      </c>
      <c r="D36" s="14"/>
      <c r="E36" s="15"/>
    </row>
    <row r="37" spans="1:5" s="11" customFormat="1" ht="15.75">
      <c r="A37" s="9"/>
      <c r="B37" s="42" t="s">
        <v>149</v>
      </c>
      <c r="C37" s="35"/>
      <c r="D37" s="14"/>
      <c r="E37" s="15"/>
    </row>
    <row r="38" spans="1:5" s="63" customFormat="1" ht="45">
      <c r="A38" s="61"/>
      <c r="B38" s="57" t="s">
        <v>167</v>
      </c>
      <c r="C38" s="33">
        <v>-2313</v>
      </c>
      <c r="D38" s="62"/>
      <c r="E38" s="62"/>
    </row>
    <row r="39" spans="1:5" s="63" customFormat="1" ht="15.75">
      <c r="A39" s="61"/>
      <c r="B39" s="46" t="s">
        <v>168</v>
      </c>
      <c r="C39" s="33">
        <v>560</v>
      </c>
      <c r="D39" s="62"/>
      <c r="E39" s="62"/>
    </row>
    <row r="40" spans="1:5" s="63" customFormat="1" ht="15.75">
      <c r="A40" s="61"/>
      <c r="B40" s="46" t="s">
        <v>167</v>
      </c>
      <c r="C40" s="33">
        <v>800</v>
      </c>
      <c r="D40" s="62"/>
      <c r="E40" s="62"/>
    </row>
    <row r="41" spans="1:5" s="63" customFormat="1" ht="15.75">
      <c r="A41" s="61"/>
      <c r="B41" s="46" t="s">
        <v>167</v>
      </c>
      <c r="C41" s="33">
        <v>-1500</v>
      </c>
      <c r="D41" s="62"/>
      <c r="E41" s="62"/>
    </row>
    <row r="42" spans="1:5" s="63" customFormat="1" ht="15.75">
      <c r="A42" s="61"/>
      <c r="B42" s="46" t="s">
        <v>159</v>
      </c>
      <c r="C42" s="33">
        <v>15.28000000000003</v>
      </c>
      <c r="D42" s="62"/>
      <c r="E42" s="62"/>
    </row>
    <row r="43" spans="1:5" s="63" customFormat="1" ht="15.75">
      <c r="A43" s="61"/>
      <c r="B43" s="46" t="s">
        <v>160</v>
      </c>
      <c r="C43" s="33">
        <v>2.7199999999999989</v>
      </c>
      <c r="D43" s="62"/>
      <c r="E43" s="62"/>
    </row>
    <row r="44" spans="1:5" s="63" customFormat="1" ht="15.75">
      <c r="A44" s="61"/>
      <c r="B44" s="46" t="s">
        <v>162</v>
      </c>
      <c r="C44" s="33">
        <v>660</v>
      </c>
      <c r="D44" s="62"/>
      <c r="E44" s="62"/>
    </row>
    <row r="45" spans="1:5" s="63" customFormat="1" ht="15.75">
      <c r="A45" s="61"/>
      <c r="B45" s="46" t="s">
        <v>163</v>
      </c>
      <c r="C45" s="33">
        <v>-470</v>
      </c>
      <c r="D45" s="62"/>
      <c r="E45" s="62"/>
    </row>
    <row r="46" spans="1:5" s="63" customFormat="1" ht="15.75">
      <c r="A46" s="61"/>
      <c r="B46" s="46"/>
      <c r="C46" s="33"/>
      <c r="D46" s="62"/>
      <c r="E46" s="62"/>
    </row>
    <row r="47" spans="1:5" s="63" customFormat="1" ht="15.75">
      <c r="A47" s="61"/>
      <c r="B47" s="38" t="s">
        <v>169</v>
      </c>
      <c r="C47" s="59">
        <f>SUM(C49:C56)</f>
        <v>370</v>
      </c>
      <c r="D47" s="62"/>
      <c r="E47" s="62"/>
    </row>
    <row r="48" spans="1:5" s="63" customFormat="1" ht="15.75">
      <c r="A48" s="61"/>
      <c r="B48" s="49" t="s">
        <v>172</v>
      </c>
      <c r="C48" s="33"/>
      <c r="D48" s="62"/>
      <c r="E48" s="62"/>
    </row>
    <row r="49" spans="1:12" s="63" customFormat="1" ht="15.75">
      <c r="A49" s="61"/>
      <c r="B49" s="46" t="s">
        <v>162</v>
      </c>
      <c r="C49" s="33">
        <v>690</v>
      </c>
      <c r="D49" s="62"/>
      <c r="E49" s="62"/>
    </row>
    <row r="50" spans="1:12" s="63" customFormat="1" ht="15.75">
      <c r="A50" s="61"/>
      <c r="B50" s="46" t="s">
        <v>163</v>
      </c>
      <c r="C50" s="33">
        <v>-90</v>
      </c>
      <c r="D50" s="62"/>
      <c r="E50" s="62"/>
    </row>
    <row r="51" spans="1:12" s="63" customFormat="1" ht="15.75">
      <c r="A51" s="61"/>
      <c r="B51" s="46" t="s">
        <v>167</v>
      </c>
      <c r="C51" s="33">
        <v>50</v>
      </c>
      <c r="D51" s="62"/>
      <c r="E51" s="62"/>
    </row>
    <row r="52" spans="1:12" s="63" customFormat="1" ht="15.75">
      <c r="A52" s="61"/>
      <c r="B52" s="46" t="s">
        <v>167</v>
      </c>
      <c r="C52" s="33">
        <v>-100</v>
      </c>
      <c r="D52" s="62"/>
      <c r="E52" s="62"/>
    </row>
    <row r="53" spans="1:12" s="63" customFormat="1" ht="15.75">
      <c r="A53" s="61"/>
      <c r="B53" s="65" t="s">
        <v>170</v>
      </c>
      <c r="C53" s="66"/>
      <c r="D53" s="67"/>
      <c r="E53" s="67"/>
      <c r="F53" s="68"/>
      <c r="G53" s="68"/>
      <c r="H53" s="68"/>
      <c r="I53" s="68"/>
      <c r="J53" s="68"/>
      <c r="K53" s="68"/>
      <c r="L53" s="68"/>
    </row>
    <row r="54" spans="1:12" s="63" customFormat="1" ht="15.75">
      <c r="A54" s="61"/>
      <c r="B54" s="46" t="s">
        <v>162</v>
      </c>
      <c r="C54" s="33">
        <v>-109</v>
      </c>
      <c r="D54" s="62"/>
      <c r="E54" s="62"/>
    </row>
    <row r="55" spans="1:12" s="63" customFormat="1" ht="15.75">
      <c r="A55" s="61"/>
      <c r="B55" s="46" t="s">
        <v>163</v>
      </c>
      <c r="C55" s="33">
        <v>-51</v>
      </c>
      <c r="D55" s="62"/>
      <c r="E55" s="62"/>
    </row>
    <row r="56" spans="1:12" s="63" customFormat="1" ht="15.75">
      <c r="A56" s="61"/>
      <c r="B56" s="46" t="s">
        <v>171</v>
      </c>
      <c r="C56" s="33">
        <v>-20</v>
      </c>
      <c r="D56" s="62"/>
      <c r="E56" s="62"/>
    </row>
    <row r="57" spans="1:12" s="63" customFormat="1" ht="15.75">
      <c r="A57" s="61"/>
      <c r="B57" s="46"/>
      <c r="C57" s="33"/>
      <c r="D57" s="62"/>
      <c r="E57" s="62"/>
    </row>
    <row r="58" spans="1:12" s="11" customFormat="1" ht="15.75">
      <c r="A58" s="9"/>
      <c r="B58" s="38" t="s">
        <v>49</v>
      </c>
      <c r="C58" s="59">
        <f>SUM(C59:C60)</f>
        <v>0</v>
      </c>
      <c r="D58" s="15"/>
      <c r="E58" s="15"/>
    </row>
    <row r="59" spans="1:12" s="11" customFormat="1" ht="15.75">
      <c r="A59" s="9"/>
      <c r="B59" s="46"/>
      <c r="C59" s="33"/>
      <c r="D59" s="15"/>
      <c r="E59" s="15"/>
    </row>
    <row r="60" spans="1:12" s="11" customFormat="1" ht="15.75">
      <c r="A60" s="9"/>
      <c r="B60" s="37"/>
      <c r="C60" s="30"/>
      <c r="D60" s="15"/>
      <c r="E60" s="15"/>
    </row>
    <row r="61" spans="1:12" s="11" customFormat="1" ht="15.75">
      <c r="A61" s="9"/>
      <c r="B61" s="38" t="s">
        <v>11</v>
      </c>
      <c r="C61" s="58">
        <f>SUM(C63:C66)</f>
        <v>141.6</v>
      </c>
      <c r="D61" s="14"/>
      <c r="E61" s="15"/>
    </row>
    <row r="62" spans="1:12" s="11" customFormat="1" ht="15.75">
      <c r="A62" s="9"/>
      <c r="B62" s="42" t="s">
        <v>173</v>
      </c>
      <c r="C62" s="33"/>
      <c r="D62" s="15"/>
      <c r="E62" s="15"/>
    </row>
    <row r="63" spans="1:12" s="11" customFormat="1" ht="15.75">
      <c r="A63" s="9"/>
      <c r="B63" s="46" t="s">
        <v>174</v>
      </c>
      <c r="C63" s="33">
        <v>111.6</v>
      </c>
      <c r="D63" s="15"/>
      <c r="E63" s="15"/>
    </row>
    <row r="64" spans="1:12" s="11" customFormat="1" ht="15.75">
      <c r="A64" s="9"/>
      <c r="B64" s="69" t="s">
        <v>175</v>
      </c>
      <c r="C64" s="33"/>
      <c r="D64" s="15"/>
      <c r="E64" s="15"/>
      <c r="G64" s="11" t="s">
        <v>181</v>
      </c>
    </row>
    <row r="65" spans="1:7" s="11" customFormat="1" ht="15.75">
      <c r="A65" s="9"/>
      <c r="B65" s="46" t="s">
        <v>159</v>
      </c>
      <c r="C65" s="33">
        <v>71</v>
      </c>
      <c r="D65" s="15"/>
      <c r="E65" s="15"/>
    </row>
    <row r="66" spans="1:7" s="11" customFormat="1" ht="15.75">
      <c r="A66" s="9"/>
      <c r="B66" s="46" t="s">
        <v>160</v>
      </c>
      <c r="C66" s="33">
        <v>-41</v>
      </c>
      <c r="D66" s="15"/>
      <c r="E66" s="15"/>
    </row>
    <row r="67" spans="1:7" s="11" customFormat="1" ht="15.75">
      <c r="A67" s="9"/>
      <c r="B67" s="37"/>
      <c r="C67" s="33"/>
      <c r="D67" s="15"/>
      <c r="E67" s="15"/>
    </row>
    <row r="68" spans="1:7" s="11" customFormat="1" ht="15.75">
      <c r="A68" s="9"/>
      <c r="B68" s="38" t="s">
        <v>18</v>
      </c>
      <c r="C68" s="58">
        <f>C69</f>
        <v>0</v>
      </c>
      <c r="D68" s="20"/>
      <c r="E68" s="15"/>
    </row>
    <row r="69" spans="1:7" s="11" customFormat="1" ht="20.25" customHeight="1">
      <c r="A69" s="9"/>
      <c r="B69" s="60" t="s">
        <v>176</v>
      </c>
      <c r="C69" s="58">
        <v>0</v>
      </c>
      <c r="D69" s="15"/>
      <c r="E69" s="15"/>
    </row>
    <row r="70" spans="1:7" s="63" customFormat="1" ht="16.5" customHeight="1">
      <c r="A70" s="61"/>
      <c r="B70" s="60" t="s">
        <v>177</v>
      </c>
      <c r="C70" s="35">
        <f>C71</f>
        <v>689</v>
      </c>
      <c r="D70" s="62"/>
      <c r="E70" s="62"/>
    </row>
    <row r="71" spans="1:7" s="63" customFormat="1" ht="19.5" customHeight="1">
      <c r="A71" s="61"/>
      <c r="B71" s="70" t="s">
        <v>13</v>
      </c>
      <c r="C71" s="35">
        <v>689</v>
      </c>
      <c r="D71" s="62"/>
      <c r="E71" s="62"/>
    </row>
    <row r="72" spans="1:7" s="63" customFormat="1" ht="17.25" customHeight="1">
      <c r="A72" s="61"/>
      <c r="B72" s="70"/>
      <c r="C72" s="35"/>
      <c r="D72" s="62"/>
      <c r="E72" s="62"/>
    </row>
    <row r="73" spans="1:7" s="63" customFormat="1" ht="20.25" customHeight="1">
      <c r="A73" s="61"/>
      <c r="B73" s="77" t="s">
        <v>4</v>
      </c>
      <c r="C73" s="35"/>
      <c r="D73" s="62"/>
      <c r="E73" s="62"/>
    </row>
    <row r="74" spans="1:7" s="11" customFormat="1" ht="15.75">
      <c r="A74" s="9">
        <v>1</v>
      </c>
      <c r="B74" s="12" t="s">
        <v>6</v>
      </c>
      <c r="C74" s="33">
        <f>C10+C11+C13+C14+C16+C18+C19+C20+C24+C25+C31+C42+C43+C44+C45+C49+C50+C54+C55+C56+C65+C66</f>
        <v>1884</v>
      </c>
      <c r="D74" s="15"/>
      <c r="E74" s="15"/>
    </row>
    <row r="75" spans="1:7" s="11" customFormat="1" ht="15.75">
      <c r="A75" s="9">
        <v>2</v>
      </c>
      <c r="B75" s="46" t="s">
        <v>164</v>
      </c>
      <c r="C75" s="36">
        <f>C26</f>
        <v>39.399999999999991</v>
      </c>
      <c r="D75" s="15"/>
      <c r="E75" s="15"/>
      <c r="F75" s="27"/>
    </row>
    <row r="76" spans="1:7" s="11" customFormat="1" ht="15.75">
      <c r="A76" s="9">
        <v>3</v>
      </c>
      <c r="B76" s="74" t="s">
        <v>161</v>
      </c>
      <c r="C76" s="33">
        <v>-39.4</v>
      </c>
      <c r="D76" s="15"/>
      <c r="E76" s="15"/>
      <c r="F76" s="28"/>
    </row>
    <row r="77" spans="1:7" s="11" customFormat="1" ht="15.75">
      <c r="A77" s="9">
        <v>4</v>
      </c>
      <c r="B77" s="50" t="s">
        <v>165</v>
      </c>
      <c r="C77" s="33">
        <v>-111.6</v>
      </c>
      <c r="D77" s="15"/>
      <c r="E77" s="15"/>
    </row>
    <row r="78" spans="1:7" s="11" customFormat="1" ht="15.75">
      <c r="A78" s="9">
        <v>5</v>
      </c>
      <c r="B78" s="46" t="s">
        <v>178</v>
      </c>
      <c r="C78" s="33">
        <v>-70</v>
      </c>
      <c r="D78" s="15"/>
      <c r="E78" s="15"/>
    </row>
    <row r="79" spans="1:7" s="11" customFormat="1" ht="45">
      <c r="A79" s="9">
        <v>6</v>
      </c>
      <c r="B79" s="73" t="s">
        <v>167</v>
      </c>
      <c r="C79" s="33">
        <v>-2313</v>
      </c>
      <c r="D79" s="15"/>
      <c r="E79" s="15"/>
      <c r="G79" s="11" t="s">
        <v>180</v>
      </c>
    </row>
    <row r="80" spans="1:7" s="11" customFormat="1" ht="45">
      <c r="A80" s="9">
        <v>7</v>
      </c>
      <c r="B80" s="73" t="s">
        <v>168</v>
      </c>
      <c r="C80" s="33">
        <v>560</v>
      </c>
      <c r="D80" s="15"/>
      <c r="E80" s="15"/>
    </row>
    <row r="81" spans="1:5" s="11" customFormat="1" ht="45">
      <c r="A81" s="9">
        <v>8</v>
      </c>
      <c r="B81" s="73" t="s">
        <v>167</v>
      </c>
      <c r="C81" s="33">
        <v>800</v>
      </c>
      <c r="D81" s="15"/>
      <c r="E81" s="15"/>
    </row>
    <row r="82" spans="1:5" s="11" customFormat="1" ht="45">
      <c r="A82" s="9">
        <v>9</v>
      </c>
      <c r="B82" s="73" t="s">
        <v>167</v>
      </c>
      <c r="C82" s="33">
        <v>-1500</v>
      </c>
      <c r="D82" s="15"/>
      <c r="E82" s="15"/>
    </row>
    <row r="83" spans="1:5" s="11" customFormat="1" ht="15.75">
      <c r="A83" s="9">
        <v>10</v>
      </c>
      <c r="B83" s="73" t="s">
        <v>174</v>
      </c>
      <c r="C83" s="33">
        <v>111.6</v>
      </c>
      <c r="D83" s="15"/>
      <c r="E83" s="15"/>
    </row>
    <row r="84" spans="1:5" s="11" customFormat="1" ht="15.75">
      <c r="A84" s="9">
        <v>11</v>
      </c>
      <c r="B84" s="70" t="s">
        <v>13</v>
      </c>
      <c r="C84" s="33">
        <v>689</v>
      </c>
      <c r="D84" s="15"/>
      <c r="E84" s="15"/>
    </row>
    <row r="85" spans="1:5" s="11" customFormat="1" ht="45">
      <c r="A85" s="9">
        <v>12</v>
      </c>
      <c r="B85" s="73" t="s">
        <v>167</v>
      </c>
      <c r="C85" s="33">
        <v>50</v>
      </c>
      <c r="D85" s="15"/>
      <c r="E85" s="15"/>
    </row>
    <row r="86" spans="1:5" s="11" customFormat="1" ht="45">
      <c r="A86" s="9">
        <v>13</v>
      </c>
      <c r="B86" s="73" t="s">
        <v>167</v>
      </c>
      <c r="C86" s="33">
        <v>-100</v>
      </c>
      <c r="D86" s="15"/>
      <c r="E86" s="15"/>
    </row>
    <row r="87" spans="1:5" s="22" customFormat="1" ht="15.75">
      <c r="A87" s="155"/>
      <c r="B87" s="155"/>
      <c r="C87" s="72">
        <f>SUM(C74:C86)</f>
        <v>1.1368683772161603E-13</v>
      </c>
      <c r="D87" s="23"/>
      <c r="E87" s="23"/>
    </row>
  </sheetData>
  <autoFilter ref="A6:E19"/>
  <mergeCells count="3">
    <mergeCell ref="A2:E2"/>
    <mergeCell ref="A3:E3"/>
    <mergeCell ref="A87:B87"/>
  </mergeCells>
  <pageMargins left="0.70866141732283472" right="0.11811023622047245" top="0.35433070866141736" bottom="0.15748031496062992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79"/>
  <sheetViews>
    <sheetView topLeftCell="A6" zoomScale="85" zoomScaleNormal="85" workbookViewId="0">
      <pane xSplit="2" ySplit="1" topLeftCell="C7" activePane="bottomRight" state="frozen"/>
      <selection activeCell="A6" sqref="A6"/>
      <selection pane="topRight" activeCell="C6" sqref="C6"/>
      <selection pane="bottomLeft" activeCell="A7" sqref="A7"/>
      <selection pane="bottomRight" activeCell="C25" sqref="C25"/>
    </sheetView>
  </sheetViews>
  <sheetFormatPr defaultColWidth="8.85546875" defaultRowHeight="12.75"/>
  <cols>
    <col min="1" max="1" width="5.42578125" style="1" customWidth="1"/>
    <col min="2" max="2" width="72.7109375" style="1" customWidth="1"/>
    <col min="3" max="3" width="16.140625" style="21" customWidth="1"/>
    <col min="4" max="4" width="10.42578125" style="11" customWidth="1"/>
    <col min="5" max="5" width="9.85546875" style="1" customWidth="1"/>
    <col min="6" max="6" width="11.28515625" style="1" bestFit="1" customWidth="1"/>
    <col min="7" max="7" width="19.140625" style="1" bestFit="1" customWidth="1"/>
    <col min="8" max="8" width="15" style="1" customWidth="1"/>
    <col min="9" max="9" width="8.5703125" style="1" bestFit="1" customWidth="1"/>
    <col min="10" max="11" width="19.42578125" style="1" bestFit="1" customWidth="1"/>
    <col min="12" max="12" width="9.140625" style="1" bestFit="1" customWidth="1"/>
    <col min="13" max="14" width="14.28515625" style="1" bestFit="1" customWidth="1"/>
    <col min="15" max="15" width="9.140625" style="1" bestFit="1" customWidth="1"/>
    <col min="16" max="16384" width="8.85546875" style="1"/>
  </cols>
  <sheetData>
    <row r="1" spans="1:5">
      <c r="A1" s="2"/>
      <c r="B1" s="2"/>
      <c r="C1" s="16"/>
      <c r="D1" s="3"/>
    </row>
    <row r="2" spans="1:5" ht="18.75">
      <c r="A2" s="154" t="s">
        <v>0</v>
      </c>
      <c r="B2" s="154"/>
      <c r="C2" s="154"/>
      <c r="D2" s="154"/>
      <c r="E2" s="154"/>
    </row>
    <row r="3" spans="1:5" ht="18.75">
      <c r="A3" s="154" t="s">
        <v>27</v>
      </c>
      <c r="B3" s="154"/>
      <c r="C3" s="154"/>
      <c r="D3" s="154"/>
      <c r="E3" s="154"/>
    </row>
    <row r="4" spans="1:5">
      <c r="A4" s="4"/>
      <c r="B4" s="4"/>
      <c r="C4" s="17"/>
      <c r="D4" s="5"/>
    </row>
    <row r="5" spans="1:5" ht="25.5">
      <c r="A5" s="6"/>
      <c r="B5" s="7"/>
      <c r="C5" s="18"/>
      <c r="D5" s="8"/>
      <c r="E5" s="8" t="s">
        <v>1</v>
      </c>
    </row>
    <row r="6" spans="1:5" s="11" customFormat="1" ht="38.25">
      <c r="A6" s="9" t="s">
        <v>2</v>
      </c>
      <c r="B6" s="9" t="s">
        <v>3</v>
      </c>
      <c r="C6" s="19" t="s">
        <v>12</v>
      </c>
      <c r="D6" s="10" t="s">
        <v>14</v>
      </c>
      <c r="E6" s="10" t="s">
        <v>15</v>
      </c>
    </row>
    <row r="7" spans="1:5" s="11" customFormat="1" ht="19.5">
      <c r="A7" s="9"/>
      <c r="B7" s="39" t="s">
        <v>150</v>
      </c>
      <c r="C7" s="40">
        <f>C8+C43+C57+C69+C74+C113+C141+C145+C164</f>
        <v>3753034.3999999994</v>
      </c>
      <c r="D7" s="10"/>
      <c r="E7" s="10"/>
    </row>
    <row r="8" spans="1:5" s="11" customFormat="1" ht="15.75">
      <c r="A8" s="9"/>
      <c r="B8" s="38" t="s">
        <v>5</v>
      </c>
      <c r="C8" s="41">
        <f>SUM(C10:C41)</f>
        <v>5285165.8099999996</v>
      </c>
      <c r="D8" s="14"/>
      <c r="E8" s="15"/>
    </row>
    <row r="9" spans="1:5" s="11" customFormat="1" ht="15.75">
      <c r="A9" s="9">
        <v>1</v>
      </c>
      <c r="B9" s="42" t="s">
        <v>149</v>
      </c>
      <c r="C9" s="75">
        <f>C19+C20+C21+C22+C27+C28+C34+C39+C40+C41</f>
        <v>6023733.5299999993</v>
      </c>
      <c r="D9" s="15"/>
      <c r="E9" s="15"/>
    </row>
    <row r="10" spans="1:5" s="11" customFormat="1" ht="15.75">
      <c r="A10" s="9"/>
      <c r="B10" s="37" t="s">
        <v>31</v>
      </c>
      <c r="C10" s="78">
        <v>-13000</v>
      </c>
      <c r="D10" s="15"/>
      <c r="E10" s="15"/>
    </row>
    <row r="11" spans="1:5" s="11" customFormat="1" ht="15.75">
      <c r="A11" s="9"/>
      <c r="B11" s="37" t="s">
        <v>32</v>
      </c>
      <c r="C11" s="79">
        <v>-20975</v>
      </c>
      <c r="D11" s="15"/>
      <c r="E11" s="15"/>
    </row>
    <row r="12" spans="1:5" s="11" customFormat="1" ht="15.75">
      <c r="A12" s="9"/>
      <c r="B12" s="46" t="s">
        <v>33</v>
      </c>
      <c r="C12" s="79">
        <v>-14000</v>
      </c>
      <c r="D12" s="15"/>
      <c r="E12" s="15"/>
    </row>
    <row r="13" spans="1:5" s="11" customFormat="1" ht="15.75">
      <c r="A13" s="9"/>
      <c r="B13" s="46" t="s">
        <v>34</v>
      </c>
      <c r="C13" s="79">
        <v>-17000</v>
      </c>
      <c r="D13" s="15"/>
      <c r="E13" s="15"/>
    </row>
    <row r="14" spans="1:5" s="11" customFormat="1" ht="15.75">
      <c r="A14" s="9"/>
      <c r="B14" s="46" t="s">
        <v>35</v>
      </c>
      <c r="C14" s="79">
        <v>-5500</v>
      </c>
      <c r="D14" s="15"/>
      <c r="E14" s="15"/>
    </row>
    <row r="15" spans="1:5" s="11" customFormat="1" ht="14.25" customHeight="1">
      <c r="A15" s="9"/>
      <c r="B15" s="46" t="s">
        <v>36</v>
      </c>
      <c r="C15" s="80">
        <v>-3100</v>
      </c>
      <c r="D15" s="15"/>
      <c r="E15" s="15"/>
    </row>
    <row r="16" spans="1:5" s="11" customFormat="1" ht="15.75" customHeight="1">
      <c r="A16" s="9"/>
      <c r="B16" s="46" t="s">
        <v>37</v>
      </c>
      <c r="C16" s="78">
        <v>-13000</v>
      </c>
      <c r="D16" s="15"/>
      <c r="E16" s="15"/>
    </row>
    <row r="17" spans="1:7" s="11" customFormat="1" ht="15" customHeight="1">
      <c r="A17" s="9"/>
      <c r="B17" s="48" t="s">
        <v>51</v>
      </c>
      <c r="C17" s="80">
        <v>-1000</v>
      </c>
      <c r="D17" s="15"/>
      <c r="E17" s="15"/>
    </row>
    <row r="18" spans="1:7" s="11" customFormat="1" ht="16.5" customHeight="1">
      <c r="A18" s="9"/>
      <c r="B18" s="46" t="s">
        <v>52</v>
      </c>
      <c r="C18" s="80">
        <v>-100000</v>
      </c>
      <c r="D18" s="15"/>
      <c r="E18" s="15"/>
    </row>
    <row r="19" spans="1:7" s="11" customFormat="1" ht="15.75">
      <c r="A19" s="9"/>
      <c r="B19" s="46" t="s">
        <v>53</v>
      </c>
      <c r="C19" s="80">
        <v>7731</v>
      </c>
      <c r="D19" s="15"/>
      <c r="E19" s="15"/>
    </row>
    <row r="20" spans="1:7" s="11" customFormat="1" ht="15.75">
      <c r="A20" s="9"/>
      <c r="B20" s="46" t="s">
        <v>54</v>
      </c>
      <c r="C20" s="80">
        <v>-42700</v>
      </c>
      <c r="D20" s="15"/>
      <c r="E20" s="15"/>
    </row>
    <row r="21" spans="1:7" s="11" customFormat="1" ht="15.75">
      <c r="A21" s="9"/>
      <c r="B21" s="46" t="s">
        <v>55</v>
      </c>
      <c r="C21" s="80">
        <v>1597928.69</v>
      </c>
      <c r="D21" s="15"/>
      <c r="E21" s="15"/>
      <c r="G21" s="81">
        <v>-174.4</v>
      </c>
    </row>
    <row r="22" spans="1:7" s="11" customFormat="1" ht="15.75">
      <c r="A22" s="9"/>
      <c r="B22" s="46" t="s">
        <v>56</v>
      </c>
      <c r="C22" s="76">
        <v>4421000</v>
      </c>
      <c r="D22" s="15"/>
      <c r="E22" s="15"/>
      <c r="G22" s="81">
        <v>20</v>
      </c>
    </row>
    <row r="23" spans="1:7" s="11" customFormat="1" ht="15.75">
      <c r="A23" s="9"/>
      <c r="B23" s="46" t="s">
        <v>63</v>
      </c>
      <c r="C23" s="80">
        <v>-581502.6</v>
      </c>
      <c r="D23" s="15"/>
      <c r="E23" s="15"/>
    </row>
    <row r="24" spans="1:7" s="11" customFormat="1" ht="15.75">
      <c r="A24" s="9"/>
      <c r="B24" s="46" t="s">
        <v>64</v>
      </c>
      <c r="C24" s="80">
        <v>-20790.12</v>
      </c>
      <c r="D24" s="15"/>
      <c r="E24" s="15"/>
    </row>
    <row r="25" spans="1:7" s="11" customFormat="1" ht="15.75">
      <c r="A25" s="9"/>
      <c r="B25" s="46" t="s">
        <v>65</v>
      </c>
      <c r="C25" s="82">
        <v>137000</v>
      </c>
      <c r="D25" s="15"/>
      <c r="E25" s="15"/>
    </row>
    <row r="26" spans="1:7" s="11" customFormat="1" ht="15.75">
      <c r="A26" s="9"/>
      <c r="B26" s="46" t="s">
        <v>89</v>
      </c>
      <c r="C26" s="82">
        <v>-8400</v>
      </c>
      <c r="D26" s="15"/>
      <c r="E26" s="15"/>
    </row>
    <row r="27" spans="1:7" s="11" customFormat="1" ht="15.75">
      <c r="A27" s="9"/>
      <c r="B27" s="46" t="s">
        <v>90</v>
      </c>
      <c r="C27" s="82">
        <v>153003.84</v>
      </c>
      <c r="D27" s="15"/>
      <c r="E27" s="15"/>
    </row>
    <row r="28" spans="1:7" s="11" customFormat="1" ht="15.75">
      <c r="A28" s="9"/>
      <c r="B28" s="46" t="s">
        <v>91</v>
      </c>
      <c r="C28" s="82">
        <v>-108000</v>
      </c>
      <c r="D28" s="15"/>
      <c r="E28" s="15"/>
    </row>
    <row r="29" spans="1:7" s="11" customFormat="1" ht="15.75">
      <c r="A29" s="9"/>
      <c r="B29" s="46" t="s">
        <v>92</v>
      </c>
      <c r="C29" s="82">
        <v>-5000</v>
      </c>
      <c r="D29" s="15"/>
      <c r="E29" s="15"/>
    </row>
    <row r="30" spans="1:7" s="11" customFormat="1" ht="15.75">
      <c r="A30" s="9"/>
      <c r="B30" s="46" t="s">
        <v>93</v>
      </c>
      <c r="C30" s="82">
        <v>-4000</v>
      </c>
      <c r="D30" s="15"/>
      <c r="E30" s="15"/>
    </row>
    <row r="31" spans="1:7" s="11" customFormat="1" ht="15.75">
      <c r="A31" s="9"/>
      <c r="B31" s="46" t="s">
        <v>94</v>
      </c>
      <c r="C31" s="82">
        <v>-15000</v>
      </c>
      <c r="D31" s="15"/>
      <c r="E31" s="15"/>
    </row>
    <row r="32" spans="1:7" s="11" customFormat="1" ht="15.75">
      <c r="A32" s="9"/>
      <c r="B32" s="46" t="s">
        <v>95</v>
      </c>
      <c r="C32" s="82">
        <v>-1000</v>
      </c>
      <c r="D32" s="15"/>
      <c r="E32" s="15"/>
    </row>
    <row r="33" spans="1:10" s="11" customFormat="1" ht="15.75">
      <c r="A33" s="9"/>
      <c r="B33" s="46" t="s">
        <v>96</v>
      </c>
      <c r="C33" s="82">
        <v>-29500</v>
      </c>
      <c r="D33" s="15"/>
      <c r="E33" s="15"/>
      <c r="G33" s="81">
        <v>-30</v>
      </c>
    </row>
    <row r="34" spans="1:10" s="11" customFormat="1" ht="15.75">
      <c r="A34" s="9"/>
      <c r="B34" s="46" t="s">
        <v>97</v>
      </c>
      <c r="C34" s="82">
        <v>-107000</v>
      </c>
      <c r="D34" s="15"/>
      <c r="E34" s="15"/>
      <c r="G34" s="81">
        <v>-5</v>
      </c>
    </row>
    <row r="35" spans="1:10" s="11" customFormat="1" ht="15.75">
      <c r="A35" s="9"/>
      <c r="B35" s="46" t="s">
        <v>98</v>
      </c>
      <c r="C35" s="82">
        <v>-7000</v>
      </c>
      <c r="D35" s="15"/>
      <c r="E35" s="15"/>
    </row>
    <row r="36" spans="1:10" s="11" customFormat="1" ht="15.75">
      <c r="A36" s="9"/>
      <c r="B36" s="46" t="s">
        <v>99</v>
      </c>
      <c r="C36" s="82">
        <v>-2800</v>
      </c>
      <c r="D36" s="15"/>
      <c r="E36" s="15"/>
    </row>
    <row r="37" spans="1:10" s="11" customFormat="1" ht="15.75">
      <c r="A37" s="9"/>
      <c r="B37" s="46" t="s">
        <v>100</v>
      </c>
      <c r="C37" s="82">
        <v>-3000</v>
      </c>
      <c r="D37" s="15"/>
      <c r="E37" s="15"/>
    </row>
    <row r="38" spans="1:10" s="11" customFormat="1" ht="15.75">
      <c r="A38" s="9"/>
      <c r="B38" s="46" t="s">
        <v>101</v>
      </c>
      <c r="C38" s="82">
        <v>-10000</v>
      </c>
      <c r="D38" s="15"/>
      <c r="E38" s="15"/>
    </row>
    <row r="39" spans="1:10" s="11" customFormat="1" ht="15.75">
      <c r="A39" s="9"/>
      <c r="B39" s="46" t="s">
        <v>90</v>
      </c>
      <c r="C39" s="82">
        <v>51270</v>
      </c>
      <c r="D39" s="15"/>
      <c r="E39" s="15"/>
    </row>
    <row r="40" spans="1:10" s="11" customFormat="1" ht="15.75">
      <c r="A40" s="9"/>
      <c r="B40" s="46" t="s">
        <v>102</v>
      </c>
      <c r="C40" s="82">
        <v>70000</v>
      </c>
      <c r="D40" s="15"/>
      <c r="E40" s="15"/>
      <c r="H40" s="11">
        <v>5284.9763999999996</v>
      </c>
    </row>
    <row r="41" spans="1:10" s="11" customFormat="1" ht="15.75">
      <c r="A41" s="9"/>
      <c r="B41" s="46" t="s">
        <v>91</v>
      </c>
      <c r="C41" s="82">
        <v>-19500</v>
      </c>
      <c r="D41" s="15"/>
      <c r="E41" s="15"/>
      <c r="H41" s="11" t="s">
        <v>179</v>
      </c>
    </row>
    <row r="42" spans="1:10" s="11" customFormat="1" ht="15.75">
      <c r="A42" s="9"/>
      <c r="B42" s="51"/>
      <c r="C42" s="33"/>
      <c r="D42" s="15"/>
      <c r="E42" s="15"/>
    </row>
    <row r="43" spans="1:10" s="11" customFormat="1" ht="31.5">
      <c r="A43" s="9"/>
      <c r="B43" s="38" t="s">
        <v>8</v>
      </c>
      <c r="C43" s="35">
        <f>SUM(C45:C55)</f>
        <v>-163320</v>
      </c>
      <c r="D43" s="14"/>
      <c r="E43" s="15"/>
    </row>
    <row r="44" spans="1:10" s="11" customFormat="1" ht="15.75">
      <c r="A44" s="9"/>
      <c r="B44" s="42" t="s">
        <v>149</v>
      </c>
      <c r="C44" s="45">
        <f>C55</f>
        <v>-1500</v>
      </c>
      <c r="D44" s="14"/>
      <c r="E44" s="15"/>
    </row>
    <row r="45" spans="1:10" s="11" customFormat="1" ht="15.75">
      <c r="A45" s="9">
        <v>1</v>
      </c>
      <c r="B45" s="46" t="s">
        <v>38</v>
      </c>
      <c r="C45" s="31">
        <v>-30000</v>
      </c>
      <c r="D45" s="14"/>
      <c r="E45" s="15"/>
    </row>
    <row r="46" spans="1:10" s="11" customFormat="1" ht="15.75">
      <c r="A46" s="9"/>
      <c r="B46" s="46" t="s">
        <v>39</v>
      </c>
      <c r="C46" s="33">
        <v>-5000</v>
      </c>
      <c r="D46" s="14"/>
      <c r="E46" s="15"/>
      <c r="J46" s="29"/>
    </row>
    <row r="47" spans="1:10" s="11" customFormat="1" ht="15.75">
      <c r="A47" s="9"/>
      <c r="B47" s="46" t="s">
        <v>40</v>
      </c>
      <c r="C47" s="33">
        <v>-8820</v>
      </c>
      <c r="D47" s="14"/>
      <c r="E47" s="15"/>
      <c r="J47" s="29"/>
    </row>
    <row r="48" spans="1:10" s="11" customFormat="1" ht="30.75" customHeight="1">
      <c r="A48" s="9"/>
      <c r="B48" s="48" t="s">
        <v>41</v>
      </c>
      <c r="C48" s="33">
        <v>-15000</v>
      </c>
      <c r="D48" s="14"/>
      <c r="E48" s="15"/>
      <c r="J48" s="29"/>
    </row>
    <row r="49" spans="1:10" s="11" customFormat="1" ht="15.75">
      <c r="A49" s="9"/>
      <c r="B49" s="46" t="s">
        <v>42</v>
      </c>
      <c r="C49" s="33">
        <v>-25000</v>
      </c>
      <c r="D49" s="14"/>
      <c r="E49" s="15"/>
      <c r="J49" s="29"/>
    </row>
    <row r="50" spans="1:10" s="11" customFormat="1" ht="15.75">
      <c r="A50" s="9"/>
      <c r="B50" s="46" t="s">
        <v>43</v>
      </c>
      <c r="C50" s="33">
        <v>-35000</v>
      </c>
      <c r="D50" s="14"/>
      <c r="E50" s="15"/>
      <c r="J50" s="29"/>
    </row>
    <row r="51" spans="1:10" s="11" customFormat="1" ht="15.75">
      <c r="A51" s="9"/>
      <c r="B51" s="46" t="s">
        <v>44</v>
      </c>
      <c r="C51" s="33">
        <v>-15000</v>
      </c>
      <c r="D51" s="14"/>
      <c r="E51" s="15"/>
      <c r="J51" s="29"/>
    </row>
    <row r="52" spans="1:10" s="11" customFormat="1" ht="15.75">
      <c r="A52" s="9"/>
      <c r="B52" s="46" t="s">
        <v>45</v>
      </c>
      <c r="C52" s="33">
        <v>-10000</v>
      </c>
      <c r="D52" s="14"/>
      <c r="E52" s="15"/>
      <c r="J52" s="29"/>
    </row>
    <row r="53" spans="1:10" s="11" customFormat="1" ht="15.75">
      <c r="A53" s="9"/>
      <c r="B53" s="46" t="s">
        <v>46</v>
      </c>
      <c r="C53" s="33">
        <v>-13000</v>
      </c>
      <c r="D53" s="14"/>
      <c r="E53" s="15"/>
      <c r="J53" s="29"/>
    </row>
    <row r="54" spans="1:10" s="11" customFormat="1" ht="15.75">
      <c r="A54" s="9"/>
      <c r="B54" s="46" t="s">
        <v>47</v>
      </c>
      <c r="C54" s="33">
        <v>-5000</v>
      </c>
      <c r="D54" s="14"/>
      <c r="E54" s="15"/>
      <c r="J54" s="29"/>
    </row>
    <row r="55" spans="1:10" s="11" customFormat="1" ht="15.75">
      <c r="A55" s="9"/>
      <c r="B55" s="46" t="s">
        <v>57</v>
      </c>
      <c r="C55" s="33">
        <v>-1500</v>
      </c>
      <c r="D55" s="14"/>
      <c r="E55" s="15"/>
      <c r="J55" s="29"/>
    </row>
    <row r="56" spans="1:10" s="11" customFormat="1" ht="15.75">
      <c r="A56" s="9"/>
      <c r="B56" s="37"/>
      <c r="C56" s="33"/>
      <c r="D56" s="15"/>
      <c r="E56" s="15"/>
      <c r="J56" s="29"/>
    </row>
    <row r="57" spans="1:10" s="11" customFormat="1" ht="15.75">
      <c r="A57" s="9"/>
      <c r="B57" s="38" t="s">
        <v>7</v>
      </c>
      <c r="C57" s="33">
        <f>SUM(C59:C67)</f>
        <v>-35958</v>
      </c>
      <c r="D57" s="14"/>
      <c r="E57" s="15"/>
    </row>
    <row r="58" spans="1:10" s="11" customFormat="1" ht="15.75">
      <c r="A58" s="9"/>
      <c r="B58" s="49" t="s">
        <v>149</v>
      </c>
      <c r="C58" s="43">
        <f>C66+C67</f>
        <v>29374</v>
      </c>
      <c r="D58" s="14"/>
      <c r="E58" s="15"/>
    </row>
    <row r="59" spans="1:10" s="11" customFormat="1" ht="15.75">
      <c r="A59" s="9">
        <v>1</v>
      </c>
      <c r="B59" s="50" t="s">
        <v>48</v>
      </c>
      <c r="C59" s="33">
        <v>-13000</v>
      </c>
      <c r="D59" s="15"/>
      <c r="E59" s="15"/>
    </row>
    <row r="60" spans="1:10" s="11" customFormat="1" ht="15.75">
      <c r="A60" s="9"/>
      <c r="B60" s="50" t="s">
        <v>81</v>
      </c>
      <c r="C60" s="33">
        <v>-13000</v>
      </c>
      <c r="D60" s="15"/>
      <c r="E60" s="15"/>
    </row>
    <row r="61" spans="1:10" s="11" customFormat="1" ht="15.75">
      <c r="A61" s="9"/>
      <c r="B61" s="46" t="s">
        <v>82</v>
      </c>
      <c r="C61" s="33">
        <v>-2000</v>
      </c>
      <c r="D61" s="15"/>
      <c r="E61" s="15"/>
    </row>
    <row r="62" spans="1:10" s="11" customFormat="1" ht="15.75">
      <c r="A62" s="9"/>
      <c r="B62" s="46" t="s">
        <v>83</v>
      </c>
      <c r="C62" s="33">
        <v>-3600</v>
      </c>
      <c r="D62" s="15"/>
      <c r="E62" s="15"/>
    </row>
    <row r="63" spans="1:10" s="11" customFormat="1" ht="15.75">
      <c r="A63" s="9"/>
      <c r="B63" s="46" t="s">
        <v>84</v>
      </c>
      <c r="C63" s="33">
        <v>-1632</v>
      </c>
      <c r="D63" s="15"/>
      <c r="E63" s="15"/>
    </row>
    <row r="64" spans="1:10" s="11" customFormat="1" ht="15.75">
      <c r="A64" s="9"/>
      <c r="B64" s="46" t="s">
        <v>85</v>
      </c>
      <c r="C64" s="33">
        <v>-22100</v>
      </c>
      <c r="D64" s="15"/>
      <c r="E64" s="15"/>
    </row>
    <row r="65" spans="1:5" s="11" customFormat="1" ht="15.75">
      <c r="A65" s="9"/>
      <c r="B65" s="46" t="s">
        <v>86</v>
      </c>
      <c r="C65" s="33">
        <v>-10000</v>
      </c>
      <c r="D65" s="15"/>
      <c r="E65" s="15"/>
    </row>
    <row r="66" spans="1:5" s="11" customFormat="1" ht="15.75">
      <c r="A66" s="9"/>
      <c r="B66" s="46" t="s">
        <v>87</v>
      </c>
      <c r="C66" s="33">
        <v>98374</v>
      </c>
      <c r="D66" s="15"/>
      <c r="E66" s="15"/>
    </row>
    <row r="67" spans="1:5" s="11" customFormat="1" ht="15.75">
      <c r="A67" s="9"/>
      <c r="B67" s="46" t="s">
        <v>88</v>
      </c>
      <c r="C67" s="33">
        <v>-69000</v>
      </c>
      <c r="D67" s="15"/>
      <c r="E67" s="15"/>
    </row>
    <row r="68" spans="1:5" s="11" customFormat="1" ht="15.75">
      <c r="A68" s="9"/>
      <c r="B68" s="46"/>
      <c r="C68" s="33"/>
      <c r="D68" s="15"/>
      <c r="E68" s="15"/>
    </row>
    <row r="69" spans="1:5" s="11" customFormat="1" ht="15.75" hidden="1">
      <c r="A69" s="9"/>
      <c r="B69" s="38" t="s">
        <v>17</v>
      </c>
      <c r="C69" s="35">
        <f>SUM(C70:C72)</f>
        <v>0</v>
      </c>
      <c r="D69" s="14"/>
      <c r="E69" s="15"/>
    </row>
    <row r="70" spans="1:5" s="11" customFormat="1" ht="47.25" hidden="1">
      <c r="A70" s="9">
        <v>1</v>
      </c>
      <c r="B70" s="12" t="s">
        <v>28</v>
      </c>
      <c r="C70" s="33"/>
      <c r="D70" s="15"/>
      <c r="E70" s="15"/>
    </row>
    <row r="71" spans="1:5" s="11" customFormat="1" ht="31.5" hidden="1">
      <c r="A71" s="9">
        <v>2</v>
      </c>
      <c r="B71" s="12" t="s">
        <v>29</v>
      </c>
      <c r="C71" s="33"/>
      <c r="D71" s="15"/>
      <c r="E71" s="15"/>
    </row>
    <row r="72" spans="1:5" s="11" customFormat="1" ht="15.75" hidden="1">
      <c r="A72" s="9"/>
      <c r="B72" s="12" t="s">
        <v>30</v>
      </c>
      <c r="C72" s="33"/>
      <c r="D72" s="15"/>
      <c r="E72" s="15"/>
    </row>
    <row r="73" spans="1:5" s="11" customFormat="1" ht="15.75" hidden="1">
      <c r="A73" s="9"/>
      <c r="B73" s="12"/>
      <c r="C73" s="33"/>
      <c r="D73" s="15"/>
      <c r="E73" s="15"/>
    </row>
    <row r="74" spans="1:5" s="11" customFormat="1" ht="15.75">
      <c r="A74" s="9"/>
      <c r="B74" s="38" t="s">
        <v>9</v>
      </c>
      <c r="C74" s="35">
        <f>SUM(C76:C111)</f>
        <v>-2032258.1100000003</v>
      </c>
      <c r="D74" s="14"/>
      <c r="E74" s="15"/>
    </row>
    <row r="75" spans="1:5" s="11" customFormat="1" ht="15.75">
      <c r="A75" s="9"/>
      <c r="B75" s="42" t="s">
        <v>149</v>
      </c>
      <c r="C75" s="35">
        <f>C76+C77+C84+C85+C87+C88+C93+C94+C95+C96+C104+C105+C108+C109</f>
        <v>-401328.68999999994</v>
      </c>
      <c r="D75" s="14"/>
      <c r="E75" s="15"/>
    </row>
    <row r="76" spans="1:5" s="11" customFormat="1" ht="15.75">
      <c r="A76" s="9">
        <v>1</v>
      </c>
      <c r="B76" s="37" t="s">
        <v>58</v>
      </c>
      <c r="C76" s="33">
        <v>58725</v>
      </c>
      <c r="D76" s="15"/>
      <c r="E76" s="15"/>
    </row>
    <row r="77" spans="1:5" s="11" customFormat="1" ht="15.75">
      <c r="A77" s="9"/>
      <c r="B77" s="37" t="s">
        <v>59</v>
      </c>
      <c r="C77" s="33">
        <v>3020</v>
      </c>
      <c r="D77" s="15"/>
      <c r="E77" s="15"/>
    </row>
    <row r="78" spans="1:5" s="11" customFormat="1" ht="15.75">
      <c r="A78" s="9"/>
      <c r="B78" s="46" t="s">
        <v>121</v>
      </c>
      <c r="C78" s="33">
        <v>-4284</v>
      </c>
      <c r="D78" s="15"/>
      <c r="E78" s="15"/>
    </row>
    <row r="79" spans="1:5" s="11" customFormat="1" ht="15.75">
      <c r="A79" s="9"/>
      <c r="B79" s="46" t="s">
        <v>122</v>
      </c>
      <c r="C79" s="33">
        <v>-5000</v>
      </c>
      <c r="D79" s="15"/>
      <c r="E79" s="15"/>
    </row>
    <row r="80" spans="1:5" s="11" customFormat="1" ht="15.75">
      <c r="A80" s="9"/>
      <c r="B80" s="46" t="s">
        <v>123</v>
      </c>
      <c r="C80" s="33">
        <v>-700</v>
      </c>
      <c r="D80" s="15"/>
      <c r="E80" s="15"/>
    </row>
    <row r="81" spans="1:5" s="11" customFormat="1" ht="15.75">
      <c r="A81" s="9"/>
      <c r="B81" s="46" t="s">
        <v>124</v>
      </c>
      <c r="C81" s="33">
        <v>-2500</v>
      </c>
      <c r="D81" s="15"/>
      <c r="E81" s="15"/>
    </row>
    <row r="82" spans="1:5" s="11" customFormat="1" ht="15.75">
      <c r="A82" s="9"/>
      <c r="B82" s="46" t="s">
        <v>152</v>
      </c>
      <c r="C82" s="33">
        <v>-151218.69</v>
      </c>
      <c r="D82" s="15"/>
      <c r="E82" s="15"/>
    </row>
    <row r="83" spans="1:5" s="11" customFormat="1" ht="15.75">
      <c r="A83" s="9"/>
      <c r="B83" s="46" t="s">
        <v>125</v>
      </c>
      <c r="C83" s="33">
        <v>-40975.129999999997</v>
      </c>
      <c r="D83" s="15"/>
      <c r="E83" s="15"/>
    </row>
    <row r="84" spans="1:5" s="11" customFormat="1" ht="15.75">
      <c r="A84" s="9"/>
      <c r="B84" s="46" t="s">
        <v>126</v>
      </c>
      <c r="C84" s="33">
        <v>-289228.69</v>
      </c>
      <c r="D84" s="15"/>
      <c r="E84" s="15"/>
    </row>
    <row r="85" spans="1:5" s="11" customFormat="1" ht="15.75">
      <c r="A85" s="9"/>
      <c r="B85" s="46" t="s">
        <v>111</v>
      </c>
      <c r="C85" s="33">
        <v>-600292</v>
      </c>
      <c r="D85" s="15"/>
      <c r="E85" s="15"/>
    </row>
    <row r="86" spans="1:5" s="11" customFormat="1" ht="15.75">
      <c r="A86" s="9"/>
      <c r="B86" s="46" t="s">
        <v>153</v>
      </c>
      <c r="C86" s="33">
        <v>3570</v>
      </c>
      <c r="D86" s="15"/>
      <c r="E86" s="15"/>
    </row>
    <row r="87" spans="1:5" s="11" customFormat="1" ht="15.75">
      <c r="A87" s="9"/>
      <c r="B87" s="46" t="s">
        <v>110</v>
      </c>
      <c r="C87" s="33">
        <v>-45875</v>
      </c>
      <c r="D87" s="15"/>
      <c r="E87" s="15"/>
    </row>
    <row r="88" spans="1:5" s="11" customFormat="1" ht="15.75">
      <c r="A88" s="9"/>
      <c r="B88" s="37" t="s">
        <v>105</v>
      </c>
      <c r="C88" s="33">
        <v>-51000</v>
      </c>
      <c r="D88" s="15"/>
      <c r="E88" s="15"/>
    </row>
    <row r="89" spans="1:5" s="11" customFormat="1" ht="15.75">
      <c r="A89" s="9"/>
      <c r="B89" s="37" t="s">
        <v>127</v>
      </c>
      <c r="C89" s="33">
        <v>-200000</v>
      </c>
      <c r="D89" s="15"/>
      <c r="E89" s="15"/>
    </row>
    <row r="90" spans="1:5" s="11" customFormat="1" ht="15.75">
      <c r="A90" s="9"/>
      <c r="B90" s="46" t="s">
        <v>128</v>
      </c>
      <c r="C90" s="33">
        <v>-30000</v>
      </c>
      <c r="D90" s="15"/>
      <c r="E90" s="15"/>
    </row>
    <row r="91" spans="1:5" s="11" customFormat="1" ht="15.75">
      <c r="A91" s="9"/>
      <c r="B91" s="46" t="s">
        <v>129</v>
      </c>
      <c r="C91" s="33">
        <v>-250924.54</v>
      </c>
      <c r="D91" s="15"/>
      <c r="E91" s="15"/>
    </row>
    <row r="92" spans="1:5" s="11" customFormat="1" ht="15.75">
      <c r="A92" s="9"/>
      <c r="B92" s="46" t="s">
        <v>130</v>
      </c>
      <c r="C92" s="33">
        <v>-24868.52</v>
      </c>
      <c r="D92" s="15"/>
      <c r="E92" s="15"/>
    </row>
    <row r="93" spans="1:5" s="11" customFormat="1" ht="15.75">
      <c r="A93" s="9"/>
      <c r="B93" s="46" t="s">
        <v>131</v>
      </c>
      <c r="C93" s="33">
        <v>15319</v>
      </c>
      <c r="D93" s="15"/>
      <c r="E93" s="15"/>
    </row>
    <row r="94" spans="1:5" s="11" customFormat="1" ht="15.75">
      <c r="A94" s="9"/>
      <c r="B94" s="46" t="s">
        <v>132</v>
      </c>
      <c r="C94" s="33">
        <v>-2498993</v>
      </c>
      <c r="D94" s="15"/>
      <c r="E94" s="15"/>
    </row>
    <row r="95" spans="1:5" s="11" customFormat="1" ht="15.75">
      <c r="A95" s="9"/>
      <c r="B95" s="46" t="s">
        <v>133</v>
      </c>
      <c r="C95" s="33">
        <v>1275037</v>
      </c>
      <c r="D95" s="15"/>
      <c r="E95" s="15"/>
    </row>
    <row r="96" spans="1:5" s="11" customFormat="1" ht="15.75">
      <c r="A96" s="9"/>
      <c r="B96" s="46" t="s">
        <v>134</v>
      </c>
      <c r="C96" s="33">
        <v>-55921</v>
      </c>
      <c r="D96" s="15"/>
      <c r="E96" s="15"/>
    </row>
    <row r="97" spans="1:5" s="11" customFormat="1" ht="15.75">
      <c r="A97" s="9"/>
      <c r="B97" s="46" t="s">
        <v>135</v>
      </c>
      <c r="C97" s="33">
        <v>39610</v>
      </c>
      <c r="D97" s="15"/>
      <c r="E97" s="15"/>
    </row>
    <row r="98" spans="1:5" s="11" customFormat="1" ht="15.75">
      <c r="A98" s="9"/>
      <c r="B98" s="46" t="s">
        <v>136</v>
      </c>
      <c r="C98" s="33">
        <v>16190</v>
      </c>
      <c r="D98" s="15"/>
      <c r="E98" s="15"/>
    </row>
    <row r="99" spans="1:5" s="11" customFormat="1" ht="15.75">
      <c r="A99" s="9"/>
      <c r="B99" s="46" t="s">
        <v>137</v>
      </c>
      <c r="C99" s="33">
        <v>-271000</v>
      </c>
      <c r="D99" s="15"/>
      <c r="E99" s="15"/>
    </row>
    <row r="100" spans="1:5" s="11" customFormat="1" ht="15.75">
      <c r="A100" s="9"/>
      <c r="B100" s="46" t="s">
        <v>138</v>
      </c>
      <c r="C100" s="33">
        <v>-673460.88</v>
      </c>
      <c r="D100" s="15"/>
      <c r="E100" s="15"/>
    </row>
    <row r="101" spans="1:5" s="11" customFormat="1" ht="15.75">
      <c r="A101" s="9"/>
      <c r="B101" s="46" t="s">
        <v>139</v>
      </c>
      <c r="C101" s="33">
        <v>-85161.56</v>
      </c>
      <c r="D101" s="15"/>
      <c r="E101" s="15"/>
    </row>
    <row r="102" spans="1:5" s="11" customFormat="1" ht="15.75">
      <c r="A102" s="9"/>
      <c r="B102" s="46" t="s">
        <v>140</v>
      </c>
      <c r="C102" s="33">
        <v>118890</v>
      </c>
      <c r="D102" s="15"/>
      <c r="E102" s="15"/>
    </row>
    <row r="103" spans="1:5" s="11" customFormat="1" ht="15.75">
      <c r="A103" s="9"/>
      <c r="B103" s="46" t="s">
        <v>141</v>
      </c>
      <c r="C103" s="33">
        <v>-20000</v>
      </c>
      <c r="D103" s="15"/>
      <c r="E103" s="15"/>
    </row>
    <row r="104" spans="1:5" s="11" customFormat="1" ht="15.75">
      <c r="A104" s="9"/>
      <c r="B104" s="46" t="s">
        <v>142</v>
      </c>
      <c r="C104" s="33">
        <v>1630241</v>
      </c>
      <c r="D104" s="15"/>
      <c r="E104" s="15"/>
    </row>
    <row r="105" spans="1:5" s="11" customFormat="1" ht="15.75">
      <c r="A105" s="9"/>
      <c r="B105" s="46" t="s">
        <v>132</v>
      </c>
      <c r="C105" s="33">
        <v>-500000</v>
      </c>
      <c r="D105" s="15"/>
      <c r="E105" s="15"/>
    </row>
    <row r="106" spans="1:5" s="11" customFormat="1" ht="15.75">
      <c r="A106" s="9"/>
      <c r="B106" s="46" t="s">
        <v>143</v>
      </c>
      <c r="C106" s="33">
        <v>-36588.699999999997</v>
      </c>
      <c r="D106" s="15"/>
      <c r="E106" s="15"/>
    </row>
    <row r="107" spans="1:5" s="11" customFormat="1" ht="15.75">
      <c r="A107" s="9"/>
      <c r="B107" s="46" t="s">
        <v>144</v>
      </c>
      <c r="C107" s="33">
        <v>-4240.3999999999996</v>
      </c>
      <c r="D107" s="15"/>
      <c r="E107" s="15"/>
    </row>
    <row r="108" spans="1:5" s="11" customFormat="1" ht="15.75">
      <c r="A108" s="9"/>
      <c r="B108" s="46" t="s">
        <v>145</v>
      </c>
      <c r="C108" s="33">
        <v>1012639</v>
      </c>
      <c r="D108" s="15"/>
      <c r="E108" s="15"/>
    </row>
    <row r="109" spans="1:5" s="11" customFormat="1" ht="15.75">
      <c r="A109" s="9"/>
      <c r="B109" s="46" t="s">
        <v>146</v>
      </c>
      <c r="C109" s="33">
        <v>-355000</v>
      </c>
      <c r="D109" s="15"/>
      <c r="E109" s="15"/>
    </row>
    <row r="110" spans="1:5" s="11" customFormat="1" ht="15.75">
      <c r="A110" s="9"/>
      <c r="B110" s="46" t="s">
        <v>147</v>
      </c>
      <c r="C110" s="33">
        <v>-9110</v>
      </c>
      <c r="D110" s="15"/>
      <c r="E110" s="15"/>
    </row>
    <row r="111" spans="1:5" s="11" customFormat="1" ht="15.75">
      <c r="A111" s="9"/>
      <c r="B111" s="46" t="s">
        <v>148</v>
      </c>
      <c r="C111" s="33">
        <v>843</v>
      </c>
      <c r="D111" s="15"/>
      <c r="E111" s="15"/>
    </row>
    <row r="112" spans="1:5" s="11" customFormat="1" ht="15.75">
      <c r="A112" s="9"/>
      <c r="B112" s="12"/>
      <c r="C112" s="33"/>
      <c r="D112" s="15"/>
      <c r="E112" s="15"/>
    </row>
    <row r="113" spans="1:5" s="11" customFormat="1" ht="15.75">
      <c r="A113" s="9"/>
      <c r="B113" s="38" t="s">
        <v>10</v>
      </c>
      <c r="C113" s="35">
        <f>SUM(C115:C136)</f>
        <v>741264.70000000007</v>
      </c>
      <c r="D113" s="14"/>
      <c r="E113" s="15"/>
    </row>
    <row r="114" spans="1:5" s="11" customFormat="1" ht="15.75">
      <c r="A114" s="9">
        <v>1</v>
      </c>
      <c r="B114" s="12" t="s">
        <v>6</v>
      </c>
      <c r="C114" s="33">
        <f>C115+C116+C117+C119+C120+C125+C126+C132+C133</f>
        <v>1161461.3999999999</v>
      </c>
      <c r="D114" s="15"/>
      <c r="E114" s="15"/>
    </row>
    <row r="115" spans="1:5" s="11" customFormat="1" ht="15.75">
      <c r="A115" s="9"/>
      <c r="B115" s="37" t="s">
        <v>60</v>
      </c>
      <c r="C115" s="33">
        <v>18125</v>
      </c>
      <c r="D115" s="15"/>
      <c r="E115" s="15"/>
    </row>
    <row r="116" spans="1:5" s="11" customFormat="1" ht="15.75">
      <c r="A116" s="9"/>
      <c r="B116" s="37" t="s">
        <v>61</v>
      </c>
      <c r="C116" s="33">
        <v>25000</v>
      </c>
      <c r="D116" s="15"/>
      <c r="E116" s="15"/>
    </row>
    <row r="117" spans="1:5" s="11" customFormat="1" ht="15.75">
      <c r="A117" s="9"/>
      <c r="B117" s="46" t="s">
        <v>62</v>
      </c>
      <c r="C117" s="33">
        <v>-19700</v>
      </c>
      <c r="D117" s="15"/>
      <c r="E117" s="15"/>
    </row>
    <row r="118" spans="1:5" s="11" customFormat="1" ht="15.75">
      <c r="A118" s="9"/>
      <c r="B118" s="46" t="s">
        <v>103</v>
      </c>
      <c r="C118" s="33">
        <v>-20000</v>
      </c>
      <c r="D118" s="15"/>
      <c r="E118" s="15"/>
    </row>
    <row r="119" spans="1:5" s="11" customFormat="1" ht="15.75">
      <c r="A119" s="9"/>
      <c r="B119" s="46" t="s">
        <v>104</v>
      </c>
      <c r="C119" s="33">
        <v>923104</v>
      </c>
      <c r="D119" s="15"/>
      <c r="E119" s="15"/>
    </row>
    <row r="120" spans="1:5" s="11" customFormat="1" ht="15.75">
      <c r="A120" s="9"/>
      <c r="B120" s="46" t="s">
        <v>105</v>
      </c>
      <c r="C120" s="33">
        <v>10000</v>
      </c>
      <c r="D120" s="15"/>
      <c r="E120" s="15"/>
    </row>
    <row r="121" spans="1:5" s="11" customFormat="1" ht="15.75">
      <c r="A121" s="9"/>
      <c r="B121" s="47" t="s">
        <v>106</v>
      </c>
      <c r="C121" s="33">
        <v>-41000</v>
      </c>
      <c r="D121" s="15"/>
      <c r="E121" s="15"/>
    </row>
    <row r="122" spans="1:5" s="11" customFormat="1" ht="15.75">
      <c r="A122" s="9"/>
      <c r="B122" s="46" t="s">
        <v>107</v>
      </c>
      <c r="C122" s="33">
        <v>-45627.25</v>
      </c>
      <c r="D122" s="15"/>
      <c r="E122" s="15"/>
    </row>
    <row r="123" spans="1:5" s="11" customFormat="1" ht="15.75">
      <c r="A123" s="9"/>
      <c r="B123" s="46" t="s">
        <v>108</v>
      </c>
      <c r="C123" s="33">
        <v>-17001</v>
      </c>
      <c r="D123" s="15"/>
      <c r="E123" s="15"/>
    </row>
    <row r="124" spans="1:5" s="11" customFormat="1" ht="15.75">
      <c r="A124" s="9"/>
      <c r="B124" s="46" t="s">
        <v>109</v>
      </c>
      <c r="C124" s="33">
        <v>4230</v>
      </c>
      <c r="D124" s="15"/>
      <c r="E124" s="15"/>
    </row>
    <row r="125" spans="1:5" s="11" customFormat="1" ht="15.75">
      <c r="A125" s="9"/>
      <c r="B125" s="46" t="s">
        <v>110</v>
      </c>
      <c r="C125" s="33">
        <v>111396</v>
      </c>
      <c r="D125" s="15"/>
      <c r="E125" s="15"/>
    </row>
    <row r="126" spans="1:5" s="11" customFormat="1" ht="15.75">
      <c r="A126" s="9"/>
      <c r="B126" s="46" t="s">
        <v>111</v>
      </c>
      <c r="C126" s="33">
        <v>-79558.600000000006</v>
      </c>
      <c r="D126" s="15"/>
      <c r="E126" s="15"/>
    </row>
    <row r="127" spans="1:5" s="11" customFormat="1" ht="15.75">
      <c r="A127" s="9"/>
      <c r="B127" s="46" t="s">
        <v>112</v>
      </c>
      <c r="C127" s="33">
        <v>-13300</v>
      </c>
      <c r="D127" s="15"/>
      <c r="E127" s="15"/>
    </row>
    <row r="128" spans="1:5" s="11" customFormat="1" ht="15.75">
      <c r="A128" s="9"/>
      <c r="B128" s="46" t="s">
        <v>113</v>
      </c>
      <c r="C128" s="33">
        <v>-15000</v>
      </c>
      <c r="D128" s="15"/>
      <c r="E128" s="15"/>
    </row>
    <row r="129" spans="1:5" s="11" customFormat="1" ht="15.75">
      <c r="A129" s="9"/>
      <c r="B129" s="46" t="s">
        <v>114</v>
      </c>
      <c r="C129" s="33">
        <v>-50000</v>
      </c>
      <c r="D129" s="15"/>
      <c r="E129" s="15"/>
    </row>
    <row r="130" spans="1:5" s="11" customFormat="1" ht="15.75">
      <c r="A130" s="9"/>
      <c r="B130" s="46" t="s">
        <v>115</v>
      </c>
      <c r="C130" s="33">
        <v>-30000</v>
      </c>
      <c r="D130" s="15"/>
      <c r="E130" s="15"/>
    </row>
    <row r="131" spans="1:5" s="11" customFormat="1" ht="15.75">
      <c r="A131" s="9"/>
      <c r="B131" s="46" t="s">
        <v>116</v>
      </c>
      <c r="C131" s="33">
        <v>-35000</v>
      </c>
      <c r="D131" s="15"/>
      <c r="E131" s="15"/>
    </row>
    <row r="132" spans="1:5" s="11" customFormat="1" ht="15.75">
      <c r="A132" s="9"/>
      <c r="B132" s="46" t="s">
        <v>117</v>
      </c>
      <c r="C132" s="33">
        <v>172495</v>
      </c>
      <c r="D132" s="15"/>
      <c r="E132" s="15"/>
    </row>
    <row r="133" spans="1:5" s="11" customFormat="1" ht="15.75">
      <c r="A133" s="9"/>
      <c r="B133" s="46" t="s">
        <v>111</v>
      </c>
      <c r="C133" s="33">
        <v>600</v>
      </c>
      <c r="D133" s="15"/>
      <c r="E133" s="15"/>
    </row>
    <row r="134" spans="1:5" s="11" customFormat="1" ht="15.75">
      <c r="A134" s="9"/>
      <c r="B134" s="46" t="s">
        <v>118</v>
      </c>
      <c r="C134" s="33">
        <v>33400</v>
      </c>
      <c r="D134" s="15"/>
      <c r="E134" s="15"/>
    </row>
    <row r="135" spans="1:5" s="11" customFormat="1" ht="15.75">
      <c r="A135" s="9"/>
      <c r="B135" s="46" t="s">
        <v>119</v>
      </c>
      <c r="C135" s="33">
        <v>-116802.46</v>
      </c>
      <c r="D135" s="15"/>
      <c r="E135" s="15"/>
    </row>
    <row r="136" spans="1:5" s="11" customFormat="1" ht="15.75">
      <c r="A136" s="9"/>
      <c r="B136" s="46" t="s">
        <v>120</v>
      </c>
      <c r="C136" s="33">
        <v>-74095.990000000005</v>
      </c>
      <c r="D136" s="15"/>
      <c r="E136" s="15"/>
    </row>
    <row r="137" spans="1:5" s="11" customFormat="1" ht="15.75">
      <c r="A137" s="9"/>
      <c r="B137" s="46"/>
      <c r="C137" s="33"/>
      <c r="D137" s="15"/>
      <c r="E137" s="15"/>
    </row>
    <row r="138" spans="1:5" s="11" customFormat="1" ht="15.75">
      <c r="A138" s="9"/>
      <c r="B138" s="46"/>
      <c r="C138" s="33"/>
      <c r="D138" s="15"/>
      <c r="E138" s="15"/>
    </row>
    <row r="139" spans="1:5" s="11" customFormat="1" ht="15.75">
      <c r="A139" s="9"/>
      <c r="B139" s="37"/>
      <c r="C139" s="33"/>
      <c r="D139" s="15"/>
      <c r="E139" s="15"/>
    </row>
    <row r="140" spans="1:5" s="11" customFormat="1" ht="15.75">
      <c r="A140" s="9"/>
      <c r="B140" s="37"/>
      <c r="C140" s="33"/>
      <c r="D140" s="15"/>
      <c r="E140" s="15"/>
    </row>
    <row r="141" spans="1:5" s="11" customFormat="1" ht="15.75">
      <c r="A141" s="9"/>
      <c r="B141" s="38" t="s">
        <v>49</v>
      </c>
      <c r="C141" s="33">
        <f>SUM(C142:C143)</f>
        <v>-42832</v>
      </c>
      <c r="D141" s="15"/>
      <c r="E141" s="15"/>
    </row>
    <row r="142" spans="1:5" s="11" customFormat="1" ht="15.75">
      <c r="A142" s="9"/>
      <c r="B142" s="46" t="s">
        <v>50</v>
      </c>
      <c r="C142" s="33">
        <v>-42832</v>
      </c>
      <c r="D142" s="15"/>
      <c r="E142" s="15"/>
    </row>
    <row r="143" spans="1:5" s="11" customFormat="1" ht="15.75">
      <c r="A143" s="9"/>
      <c r="B143" s="37"/>
      <c r="C143" s="30"/>
      <c r="D143" s="15"/>
      <c r="E143" s="15"/>
    </row>
    <row r="144" spans="1:5" s="11" customFormat="1" ht="15.75">
      <c r="A144" s="9"/>
      <c r="B144" s="12"/>
      <c r="C144" s="33"/>
      <c r="D144" s="15"/>
      <c r="E144" s="15"/>
    </row>
    <row r="145" spans="1:5" s="11" customFormat="1" ht="15.75">
      <c r="A145" s="9"/>
      <c r="B145" s="38" t="s">
        <v>11</v>
      </c>
      <c r="C145" s="35">
        <f>SUM(C147:C161)</f>
        <v>972</v>
      </c>
      <c r="D145" s="14"/>
      <c r="E145" s="15"/>
    </row>
    <row r="146" spans="1:5" s="11" customFormat="1" ht="15.75">
      <c r="A146" s="9">
        <v>1</v>
      </c>
      <c r="B146" s="12" t="s">
        <v>151</v>
      </c>
      <c r="C146" s="33">
        <f>C159+C160</f>
        <v>72652</v>
      </c>
      <c r="D146" s="15"/>
      <c r="E146" s="15"/>
    </row>
    <row r="147" spans="1:5" s="11" customFormat="1" ht="15.75">
      <c r="A147" s="9">
        <v>2</v>
      </c>
      <c r="B147" s="46" t="s">
        <v>66</v>
      </c>
      <c r="C147" s="33">
        <v>-1000</v>
      </c>
      <c r="D147" s="15"/>
      <c r="E147" s="15"/>
    </row>
    <row r="148" spans="1:5" s="11" customFormat="1" ht="15.75">
      <c r="A148" s="9"/>
      <c r="B148" s="46" t="s">
        <v>67</v>
      </c>
      <c r="C148" s="33">
        <v>-4000</v>
      </c>
      <c r="D148" s="15"/>
      <c r="E148" s="15"/>
    </row>
    <row r="149" spans="1:5" s="11" customFormat="1" ht="15.75">
      <c r="A149" s="9"/>
      <c r="B149" s="46" t="s">
        <v>68</v>
      </c>
      <c r="C149" s="33">
        <v>-4278</v>
      </c>
      <c r="D149" s="15"/>
      <c r="E149" s="15"/>
    </row>
    <row r="150" spans="1:5" s="11" customFormat="1" ht="15.75">
      <c r="A150" s="9"/>
      <c r="B150" s="46" t="s">
        <v>69</v>
      </c>
      <c r="C150" s="33">
        <v>-6500</v>
      </c>
      <c r="D150" s="15"/>
      <c r="E150" s="15"/>
    </row>
    <row r="151" spans="1:5" s="11" customFormat="1" ht="15.75">
      <c r="A151" s="9"/>
      <c r="B151" s="46" t="s">
        <v>70</v>
      </c>
      <c r="C151" s="33">
        <v>-6000</v>
      </c>
      <c r="D151" s="15"/>
      <c r="E151" s="15"/>
    </row>
    <row r="152" spans="1:5" s="11" customFormat="1" ht="15.75">
      <c r="A152" s="9"/>
      <c r="B152" s="46" t="s">
        <v>71</v>
      </c>
      <c r="C152" s="33">
        <v>-16498</v>
      </c>
      <c r="D152" s="15"/>
      <c r="E152" s="15"/>
    </row>
    <row r="153" spans="1:5" s="11" customFormat="1" ht="15.75">
      <c r="A153" s="9"/>
      <c r="B153" s="46" t="s">
        <v>72</v>
      </c>
      <c r="C153" s="33">
        <v>-2000</v>
      </c>
      <c r="D153" s="15"/>
      <c r="E153" s="15"/>
    </row>
    <row r="154" spans="1:5" s="11" customFormat="1" ht="15.75">
      <c r="A154" s="9"/>
      <c r="B154" s="46" t="s">
        <v>73</v>
      </c>
      <c r="C154" s="33">
        <v>-4000</v>
      </c>
      <c r="D154" s="15"/>
      <c r="E154" s="15"/>
    </row>
    <row r="155" spans="1:5" s="11" customFormat="1" ht="15.75">
      <c r="A155" s="9"/>
      <c r="B155" s="46" t="s">
        <v>74</v>
      </c>
      <c r="C155" s="33">
        <v>-8404</v>
      </c>
      <c r="D155" s="15"/>
      <c r="E155" s="15"/>
    </row>
    <row r="156" spans="1:5" s="11" customFormat="1" ht="15.75">
      <c r="A156" s="9"/>
      <c r="B156" s="46" t="s">
        <v>75</v>
      </c>
      <c r="C156" s="33">
        <v>-4000</v>
      </c>
      <c r="D156" s="15"/>
      <c r="E156" s="15"/>
    </row>
    <row r="157" spans="1:5" s="11" customFormat="1" ht="15.75">
      <c r="A157" s="9"/>
      <c r="B157" s="46" t="s">
        <v>76</v>
      </c>
      <c r="C157" s="33">
        <v>-10000</v>
      </c>
      <c r="D157" s="15"/>
      <c r="E157" s="15"/>
    </row>
    <row r="158" spans="1:5" s="11" customFormat="1" ht="15.75">
      <c r="A158" s="9"/>
      <c r="B158" s="46" t="s">
        <v>77</v>
      </c>
      <c r="C158" s="33">
        <v>-30000</v>
      </c>
      <c r="D158" s="15"/>
      <c r="E158" s="15"/>
    </row>
    <row r="159" spans="1:5" s="11" customFormat="1" ht="15.75">
      <c r="A159" s="9"/>
      <c r="B159" s="46" t="s">
        <v>78</v>
      </c>
      <c r="C159" s="33">
        <v>113652</v>
      </c>
      <c r="D159" s="15"/>
      <c r="E159" s="15"/>
    </row>
    <row r="160" spans="1:5" s="11" customFormat="1" ht="15.75">
      <c r="A160" s="9"/>
      <c r="B160" s="46" t="s">
        <v>79</v>
      </c>
      <c r="C160" s="33">
        <v>-41000</v>
      </c>
      <c r="D160" s="15"/>
      <c r="E160" s="15"/>
    </row>
    <row r="161" spans="1:6" s="11" customFormat="1" ht="15.75">
      <c r="A161" s="9"/>
      <c r="B161" s="37" t="s">
        <v>80</v>
      </c>
      <c r="C161" s="33">
        <v>25000</v>
      </c>
      <c r="D161" s="15"/>
      <c r="E161" s="15"/>
    </row>
    <row r="162" spans="1:6" s="11" customFormat="1" ht="15.75">
      <c r="A162" s="9"/>
      <c r="B162" s="37"/>
      <c r="C162" s="33"/>
      <c r="D162" s="15"/>
      <c r="E162" s="15"/>
    </row>
    <row r="163" spans="1:6" s="11" customFormat="1" ht="15.75">
      <c r="A163" s="9"/>
      <c r="B163" s="37"/>
      <c r="C163" s="33"/>
      <c r="D163" s="15"/>
      <c r="E163" s="15"/>
    </row>
    <row r="164" spans="1:6" s="11" customFormat="1" ht="15.75">
      <c r="A164" s="9"/>
      <c r="B164" s="38" t="s">
        <v>18</v>
      </c>
      <c r="C164" s="35">
        <f>C165</f>
        <v>0</v>
      </c>
      <c r="D164" s="20"/>
      <c r="E164" s="15"/>
    </row>
    <row r="165" spans="1:6" s="11" customFormat="1" ht="33.75" customHeight="1">
      <c r="A165" s="9">
        <v>1</v>
      </c>
      <c r="B165" s="37"/>
      <c r="C165" s="33"/>
      <c r="D165" s="15"/>
      <c r="E165" s="15"/>
    </row>
    <row r="166" spans="1:6" s="11" customFormat="1" ht="15.75">
      <c r="A166" s="9"/>
      <c r="B166" s="12"/>
      <c r="C166" s="33"/>
      <c r="D166" s="15"/>
      <c r="E166" s="15"/>
    </row>
    <row r="167" spans="1:6" s="11" customFormat="1" ht="15.75">
      <c r="A167" s="9"/>
      <c r="B167" s="13" t="s">
        <v>4</v>
      </c>
      <c r="C167" s="35">
        <f>C164+C145+C141+C113+C74+C57+C43+C8</f>
        <v>3753034.3999999994</v>
      </c>
      <c r="D167" s="15"/>
      <c r="E167" s="15"/>
    </row>
    <row r="168" spans="1:6" s="11" customFormat="1" ht="15.75">
      <c r="A168" s="9">
        <v>1</v>
      </c>
      <c r="B168" s="12" t="s">
        <v>6</v>
      </c>
      <c r="C168" s="36">
        <f>C146+C114+C75+C58+C44+C9</f>
        <v>6884392.2399999993</v>
      </c>
      <c r="D168" s="15"/>
      <c r="E168" s="15"/>
      <c r="F168" s="27"/>
    </row>
    <row r="169" spans="1:6" s="11" customFormat="1" ht="15.75">
      <c r="A169" s="9">
        <v>2</v>
      </c>
      <c r="B169" s="12" t="s">
        <v>16</v>
      </c>
      <c r="C169" s="33">
        <f>C79+C37</f>
        <v>-8000</v>
      </c>
      <c r="D169" s="15"/>
      <c r="E169" s="15"/>
      <c r="F169" s="28"/>
    </row>
    <row r="170" spans="1:6" s="11" customFormat="1" ht="15.75">
      <c r="A170" s="9">
        <v>3</v>
      </c>
      <c r="B170" s="12" t="s">
        <v>23</v>
      </c>
      <c r="C170" s="33">
        <f>C128+C49+C47+C45+C18</f>
        <v>-178820</v>
      </c>
      <c r="D170" s="15"/>
      <c r="E170" s="15"/>
    </row>
    <row r="171" spans="1:6" s="11" customFormat="1" ht="15.75">
      <c r="A171" s="9">
        <v>4</v>
      </c>
      <c r="B171" s="12" t="s">
        <v>25</v>
      </c>
      <c r="C171" s="33">
        <f>C158+C157+C156+C155+C152+C151+C150+C149+C148+C147+C142+C136+C135+C123+C122+C118+C111+C107+C106+C103+C101+C100+C92+C91+C83+C82+C80+C65+C63+C62+C61+C60+C59+C54+C53+C52+C51+C50+C48+C46+C38+C33+C32+C26+C24+C23+C15+C14+C13+C12</f>
        <v>-2526358.8400000003</v>
      </c>
      <c r="D171" s="15"/>
      <c r="E171" s="15"/>
    </row>
    <row r="172" spans="1:6" s="11" customFormat="1" ht="15.75">
      <c r="A172" s="9">
        <v>5</v>
      </c>
      <c r="B172" s="37" t="s">
        <v>80</v>
      </c>
      <c r="C172" s="33">
        <f>C161</f>
        <v>25000</v>
      </c>
      <c r="D172" s="15"/>
      <c r="E172" s="15"/>
    </row>
    <row r="173" spans="1:6" s="11" customFormat="1" ht="31.5">
      <c r="A173" s="9">
        <v>6</v>
      </c>
      <c r="B173" s="12" t="s">
        <v>26</v>
      </c>
      <c r="C173" s="33">
        <v>0</v>
      </c>
      <c r="D173" s="15"/>
      <c r="E173" s="15"/>
    </row>
    <row r="174" spans="1:6" s="11" customFormat="1" ht="15.75">
      <c r="A174" s="9">
        <v>7</v>
      </c>
      <c r="B174" s="12" t="s">
        <v>19</v>
      </c>
      <c r="C174" s="33">
        <v>0</v>
      </c>
      <c r="D174" s="15"/>
      <c r="E174" s="15"/>
    </row>
    <row r="175" spans="1:6" s="11" customFormat="1" ht="47.25">
      <c r="A175" s="9">
        <v>8</v>
      </c>
      <c r="B175" s="25" t="s">
        <v>20</v>
      </c>
      <c r="C175" s="33">
        <v>0</v>
      </c>
      <c r="D175" s="15"/>
      <c r="E175" s="15"/>
    </row>
    <row r="176" spans="1:6" s="11" customFormat="1" ht="47.25">
      <c r="A176" s="9">
        <v>9</v>
      </c>
      <c r="B176" s="12" t="s">
        <v>21</v>
      </c>
      <c r="C176" s="33">
        <f>C70</f>
        <v>0</v>
      </c>
      <c r="D176" s="15"/>
      <c r="E176" s="15"/>
    </row>
    <row r="177" spans="1:5" s="11" customFormat="1" ht="31.5">
      <c r="A177" s="9">
        <v>10</v>
      </c>
      <c r="B177" s="12" t="s">
        <v>24</v>
      </c>
      <c r="C177" s="33">
        <f>C71</f>
        <v>0</v>
      </c>
      <c r="D177" s="15"/>
      <c r="E177" s="15"/>
    </row>
    <row r="178" spans="1:5" s="11" customFormat="1" ht="46.5" customHeight="1">
      <c r="A178" s="9">
        <v>11</v>
      </c>
      <c r="B178" s="26" t="s">
        <v>22</v>
      </c>
      <c r="C178" s="33">
        <f>C165</f>
        <v>0</v>
      </c>
      <c r="D178" s="15"/>
      <c r="E178" s="15"/>
    </row>
    <row r="179" spans="1:5" s="22" customFormat="1" ht="15.75">
      <c r="A179" s="155"/>
      <c r="B179" s="155"/>
      <c r="C179" s="24"/>
      <c r="D179" s="23"/>
      <c r="E179" s="23"/>
    </row>
  </sheetData>
  <autoFilter ref="A6:E19"/>
  <mergeCells count="3">
    <mergeCell ref="A2:E2"/>
    <mergeCell ref="A3:E3"/>
    <mergeCell ref="A179:B179"/>
  </mergeCells>
  <pageMargins left="0.70866141732283472" right="0.11811023622047245" top="0.35433070866141736" bottom="0.15748031496062992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8"/>
  <sheetViews>
    <sheetView tabSelected="1" topLeftCell="A177" zoomScale="85" zoomScaleNormal="85" workbookViewId="0">
      <selection activeCell="B1" sqref="A1:E198"/>
    </sheetView>
  </sheetViews>
  <sheetFormatPr defaultColWidth="9.140625" defaultRowHeight="12.75"/>
  <cols>
    <col min="1" max="1" width="5.42578125" style="87" customWidth="1"/>
    <col min="2" max="2" width="72.7109375" style="87" customWidth="1"/>
    <col min="3" max="3" width="16.140625" style="153" customWidth="1"/>
    <col min="4" max="4" width="10.42578125" style="98" customWidth="1"/>
    <col min="5" max="5" width="9.85546875" style="87" customWidth="1"/>
    <col min="6" max="6" width="11.28515625" style="87" bestFit="1" customWidth="1"/>
    <col min="7" max="7" width="19.140625" style="87" bestFit="1" customWidth="1"/>
    <col min="8" max="8" width="15" style="87" customWidth="1"/>
    <col min="9" max="9" width="8.5703125" style="87" bestFit="1" customWidth="1"/>
    <col min="10" max="11" width="19.42578125" style="87" bestFit="1" customWidth="1"/>
    <col min="12" max="12" width="9.140625" style="87" bestFit="1" customWidth="1"/>
    <col min="13" max="14" width="14.28515625" style="87" bestFit="1" customWidth="1"/>
    <col min="15" max="15" width="9.140625" style="87" bestFit="1" customWidth="1"/>
    <col min="16" max="16384" width="9.140625" style="87"/>
  </cols>
  <sheetData>
    <row r="1" spans="1:11">
      <c r="A1" s="84"/>
      <c r="B1" s="84"/>
      <c r="C1" s="85"/>
      <c r="D1" s="86"/>
    </row>
    <row r="2" spans="1:11" ht="18.75">
      <c r="A2" s="156" t="s">
        <v>0</v>
      </c>
      <c r="B2" s="156"/>
      <c r="C2" s="156"/>
      <c r="D2" s="156"/>
      <c r="E2" s="156"/>
    </row>
    <row r="3" spans="1:11" ht="18.75">
      <c r="A3" s="156" t="s">
        <v>333</v>
      </c>
      <c r="B3" s="156"/>
      <c r="C3" s="156"/>
      <c r="D3" s="156"/>
      <c r="E3" s="156"/>
    </row>
    <row r="4" spans="1:11">
      <c r="A4" s="88"/>
      <c r="B4" s="88"/>
      <c r="C4" s="89"/>
      <c r="D4" s="90"/>
    </row>
    <row r="5" spans="1:11" ht="25.5">
      <c r="A5" s="91"/>
      <c r="B5" s="92"/>
      <c r="C5" s="93"/>
      <c r="D5" s="94"/>
      <c r="E5" s="94" t="s">
        <v>1</v>
      </c>
    </row>
    <row r="6" spans="1:11" s="98" customFormat="1" ht="38.25">
      <c r="A6" s="95" t="s">
        <v>2</v>
      </c>
      <c r="B6" s="95" t="s">
        <v>3</v>
      </c>
      <c r="C6" s="96" t="s">
        <v>12</v>
      </c>
      <c r="D6" s="97" t="s">
        <v>14</v>
      </c>
      <c r="E6" s="97" t="s">
        <v>15</v>
      </c>
    </row>
    <row r="7" spans="1:11" s="98" customFormat="1" ht="19.5">
      <c r="A7" s="95"/>
      <c r="B7" s="99" t="s">
        <v>150</v>
      </c>
      <c r="C7" s="100">
        <f>C8+C50+C63+C83+C99+C135+C170+C174+C195+C186+C191+C88</f>
        <v>3399.9999999999995</v>
      </c>
      <c r="D7" s="97"/>
      <c r="E7" s="97"/>
      <c r="G7" s="101"/>
    </row>
    <row r="8" spans="1:11" s="98" customFormat="1" ht="15.75">
      <c r="A8" s="95"/>
      <c r="B8" s="102" t="s">
        <v>5</v>
      </c>
      <c r="C8" s="103">
        <f>SUM(C10:C49)</f>
        <v>-327.93500000000012</v>
      </c>
      <c r="D8" s="104"/>
      <c r="E8" s="105"/>
      <c r="G8" s="106"/>
    </row>
    <row r="9" spans="1:11" s="98" customFormat="1" ht="15.75">
      <c r="A9" s="95">
        <v>1</v>
      </c>
      <c r="B9" s="107" t="s">
        <v>149</v>
      </c>
      <c r="C9" s="108">
        <f>C15+C16+C17+C18+C28+C29+C32+C33+C39+C40</f>
        <v>22.26499999999993</v>
      </c>
      <c r="D9" s="105"/>
      <c r="E9" s="105"/>
      <c r="G9" s="109"/>
    </row>
    <row r="10" spans="1:11" s="98" customFormat="1" ht="30.75" customHeight="1">
      <c r="A10" s="95"/>
      <c r="B10" s="110" t="s">
        <v>183</v>
      </c>
      <c r="C10" s="111">
        <v>-127.22499999999999</v>
      </c>
      <c r="D10" s="105"/>
      <c r="E10" s="105"/>
    </row>
    <row r="11" spans="1:11" s="98" customFormat="1" ht="30">
      <c r="A11" s="95"/>
      <c r="B11" s="110" t="s">
        <v>184</v>
      </c>
      <c r="C11" s="112">
        <v>29.68</v>
      </c>
      <c r="D11" s="105"/>
      <c r="E11" s="105"/>
    </row>
    <row r="12" spans="1:11" s="98" customFormat="1" ht="45">
      <c r="A12" s="95"/>
      <c r="B12" s="110" t="s">
        <v>185</v>
      </c>
      <c r="C12" s="112">
        <v>43.863</v>
      </c>
      <c r="D12" s="105"/>
      <c r="E12" s="105"/>
      <c r="G12" s="113"/>
      <c r="J12" s="114"/>
      <c r="K12" s="114"/>
    </row>
    <row r="13" spans="1:11" s="98" customFormat="1" ht="78" customHeight="1">
      <c r="A13" s="95"/>
      <c r="B13" s="110" t="s">
        <v>186</v>
      </c>
      <c r="C13" s="111">
        <v>38.682000000000002</v>
      </c>
      <c r="D13" s="105"/>
      <c r="E13" s="105"/>
      <c r="J13" s="114"/>
      <c r="K13" s="114"/>
    </row>
    <row r="14" spans="1:11" s="98" customFormat="1" ht="15.75">
      <c r="A14" s="95"/>
      <c r="B14" s="115" t="s">
        <v>187</v>
      </c>
      <c r="C14" s="112">
        <v>100</v>
      </c>
      <c r="D14" s="105"/>
      <c r="E14" s="105"/>
      <c r="J14" s="114"/>
      <c r="K14" s="114"/>
    </row>
    <row r="15" spans="1:11" s="98" customFormat="1" ht="14.25" customHeight="1">
      <c r="A15" s="95"/>
      <c r="B15" s="115" t="s">
        <v>188</v>
      </c>
      <c r="C15" s="112">
        <v>854.28</v>
      </c>
      <c r="D15" s="105"/>
      <c r="E15" s="105"/>
      <c r="J15" s="114"/>
      <c r="K15" s="114"/>
    </row>
    <row r="16" spans="1:11" s="98" customFormat="1" ht="15.75" customHeight="1">
      <c r="A16" s="95"/>
      <c r="B16" s="115" t="s">
        <v>189</v>
      </c>
      <c r="C16" s="111">
        <v>-710.29100000000005</v>
      </c>
      <c r="D16" s="105"/>
      <c r="E16" s="105"/>
      <c r="J16" s="114"/>
      <c r="K16" s="114"/>
    </row>
    <row r="17" spans="1:11" s="98" customFormat="1" ht="15" customHeight="1">
      <c r="A17" s="95"/>
      <c r="B17" s="115" t="s">
        <v>190</v>
      </c>
      <c r="C17" s="111">
        <v>55.954000000000001</v>
      </c>
      <c r="D17" s="105"/>
      <c r="E17" s="105"/>
      <c r="J17" s="114"/>
      <c r="K17" s="116"/>
    </row>
    <row r="18" spans="1:11" s="98" customFormat="1" ht="16.5" customHeight="1">
      <c r="A18" s="95"/>
      <c r="B18" s="115" t="s">
        <v>191</v>
      </c>
      <c r="C18" s="111">
        <v>-31.577000000000002</v>
      </c>
      <c r="D18" s="105"/>
      <c r="E18" s="105"/>
      <c r="J18" s="114"/>
      <c r="K18" s="114"/>
    </row>
    <row r="19" spans="1:11" s="98" customFormat="1" ht="30">
      <c r="A19" s="95"/>
      <c r="B19" s="117" t="s">
        <v>192</v>
      </c>
      <c r="C19" s="112">
        <v>-7</v>
      </c>
      <c r="D19" s="105"/>
      <c r="E19" s="118"/>
      <c r="J19" s="114"/>
      <c r="K19" s="119"/>
    </row>
    <row r="20" spans="1:11" s="98" customFormat="1" ht="15.75">
      <c r="A20" s="95"/>
      <c r="B20" s="115" t="s">
        <v>193</v>
      </c>
      <c r="C20" s="112">
        <v>-5</v>
      </c>
      <c r="D20" s="105"/>
      <c r="E20" s="105"/>
      <c r="J20" s="120"/>
      <c r="K20" s="116"/>
    </row>
    <row r="21" spans="1:11" s="98" customFormat="1" ht="15.75">
      <c r="A21" s="95"/>
      <c r="B21" s="115" t="s">
        <v>194</v>
      </c>
      <c r="C21" s="112">
        <v>-60</v>
      </c>
      <c r="D21" s="105"/>
      <c r="E21" s="105"/>
      <c r="G21" s="121"/>
      <c r="J21" s="114"/>
      <c r="K21" s="116"/>
    </row>
    <row r="22" spans="1:11" s="98" customFormat="1" ht="15.75">
      <c r="A22" s="95"/>
      <c r="B22" s="115" t="s">
        <v>195</v>
      </c>
      <c r="C22" s="112">
        <v>-10</v>
      </c>
      <c r="D22" s="105"/>
      <c r="E22" s="105"/>
      <c r="G22" s="121"/>
    </row>
    <row r="23" spans="1:11" s="98" customFormat="1" ht="15.75">
      <c r="A23" s="95"/>
      <c r="B23" s="115" t="s">
        <v>196</v>
      </c>
      <c r="C23" s="112">
        <v>-6.8</v>
      </c>
      <c r="D23" s="105"/>
      <c r="E23" s="105"/>
      <c r="G23" s="121"/>
    </row>
    <row r="24" spans="1:11" s="98" customFormat="1" ht="16.5" thickBot="1">
      <c r="A24" s="95"/>
      <c r="B24" s="115" t="s">
        <v>197</v>
      </c>
      <c r="C24" s="112">
        <v>-20</v>
      </c>
      <c r="D24" s="105"/>
      <c r="E24" s="105"/>
      <c r="J24" s="122"/>
      <c r="K24" s="122"/>
    </row>
    <row r="25" spans="1:11" s="98" customFormat="1" ht="30.75" thickBot="1">
      <c r="A25" s="95"/>
      <c r="B25" s="110" t="s">
        <v>198</v>
      </c>
      <c r="C25" s="112">
        <v>-200</v>
      </c>
      <c r="D25" s="105"/>
      <c r="E25" s="105"/>
      <c r="J25" s="122"/>
      <c r="K25" s="122"/>
    </row>
    <row r="26" spans="1:11" s="98" customFormat="1" ht="30">
      <c r="A26" s="95"/>
      <c r="B26" s="123" t="s">
        <v>199</v>
      </c>
      <c r="C26" s="112">
        <v>100</v>
      </c>
      <c r="D26" s="105"/>
      <c r="E26" s="105"/>
    </row>
    <row r="27" spans="1:11" s="98" customFormat="1" ht="15.75">
      <c r="A27" s="95"/>
      <c r="B27" s="124" t="s">
        <v>201</v>
      </c>
      <c r="C27" s="112">
        <v>-100</v>
      </c>
      <c r="D27" s="105"/>
      <c r="E27" s="105"/>
    </row>
    <row r="28" spans="1:11" s="98" customFormat="1" ht="15.75">
      <c r="A28" s="95"/>
      <c r="B28" s="124" t="s">
        <v>202</v>
      </c>
      <c r="C28" s="125">
        <v>36.637</v>
      </c>
      <c r="D28" s="105"/>
      <c r="E28" s="105"/>
    </row>
    <row r="29" spans="1:11" s="98" customFormat="1" ht="15.75">
      <c r="A29" s="95"/>
      <c r="B29" s="124" t="s">
        <v>203</v>
      </c>
      <c r="C29" s="125">
        <v>-37.290999999999997</v>
      </c>
      <c r="D29" s="105"/>
      <c r="E29" s="105"/>
    </row>
    <row r="30" spans="1:11" s="98" customFormat="1" ht="15.75">
      <c r="A30" s="95"/>
      <c r="B30" s="124" t="s">
        <v>204</v>
      </c>
      <c r="C30" s="126">
        <v>-5</v>
      </c>
      <c r="D30" s="105"/>
      <c r="E30" s="105"/>
    </row>
    <row r="31" spans="1:11" s="98" customFormat="1" ht="15.75">
      <c r="A31" s="95"/>
      <c r="B31" s="124" t="s">
        <v>205</v>
      </c>
      <c r="C31" s="126">
        <v>-4</v>
      </c>
      <c r="D31" s="105"/>
      <c r="E31" s="105"/>
    </row>
    <row r="32" spans="1:11" s="98" customFormat="1" ht="15.75">
      <c r="A32" s="95"/>
      <c r="B32" s="124" t="s">
        <v>206</v>
      </c>
      <c r="C32" s="125">
        <v>33.779000000000003</v>
      </c>
      <c r="D32" s="105"/>
      <c r="E32" s="105"/>
    </row>
    <row r="33" spans="1:7" s="98" customFormat="1" ht="15.75">
      <c r="A33" s="95"/>
      <c r="B33" s="124" t="s">
        <v>207</v>
      </c>
      <c r="C33" s="125">
        <v>-63.856999999999999</v>
      </c>
      <c r="D33" s="105"/>
      <c r="E33" s="105"/>
      <c r="G33" s="121"/>
    </row>
    <row r="34" spans="1:7" s="98" customFormat="1" ht="15.75">
      <c r="A34" s="95"/>
      <c r="B34" s="124" t="s">
        <v>208</v>
      </c>
      <c r="C34" s="126">
        <v>-39.200000000000003</v>
      </c>
      <c r="D34" s="105"/>
      <c r="E34" s="105"/>
      <c r="G34" s="121"/>
    </row>
    <row r="35" spans="1:7" s="98" customFormat="1" ht="15.75">
      <c r="A35" s="95"/>
      <c r="B35" s="115" t="s">
        <v>209</v>
      </c>
      <c r="C35" s="126">
        <v>-4</v>
      </c>
      <c r="D35" s="105"/>
      <c r="E35" s="105"/>
      <c r="G35" s="121"/>
    </row>
    <row r="36" spans="1:7" s="98" customFormat="1" ht="30">
      <c r="A36" s="95"/>
      <c r="B36" s="127" t="s">
        <v>210</v>
      </c>
      <c r="C36" s="125">
        <v>-21.995000000000001</v>
      </c>
      <c r="D36" s="105"/>
      <c r="E36" s="105"/>
      <c r="G36" s="121"/>
    </row>
    <row r="37" spans="1:7" s="98" customFormat="1" ht="30">
      <c r="A37" s="95"/>
      <c r="B37" s="110" t="s">
        <v>211</v>
      </c>
      <c r="C37" s="112">
        <v>7.5</v>
      </c>
      <c r="D37" s="105"/>
      <c r="E37" s="105"/>
    </row>
    <row r="38" spans="1:7" s="98" customFormat="1" ht="15.75">
      <c r="A38" s="95"/>
      <c r="B38" s="115" t="s">
        <v>212</v>
      </c>
      <c r="C38" s="128">
        <v>40.247</v>
      </c>
      <c r="D38" s="105"/>
      <c r="E38" s="105"/>
    </row>
    <row r="39" spans="1:7" s="98" customFormat="1" ht="15.75">
      <c r="A39" s="95"/>
      <c r="B39" s="115" t="s">
        <v>213</v>
      </c>
      <c r="C39" s="128">
        <v>170.666</v>
      </c>
      <c r="D39" s="105"/>
      <c r="E39" s="105"/>
    </row>
    <row r="40" spans="1:7" s="98" customFormat="1" ht="15.75">
      <c r="A40" s="95"/>
      <c r="B40" s="115" t="s">
        <v>214</v>
      </c>
      <c r="C40" s="111">
        <v>-286.03500000000003</v>
      </c>
      <c r="D40" s="105"/>
      <c r="E40" s="105"/>
    </row>
    <row r="41" spans="1:7" s="98" customFormat="1" ht="15.75">
      <c r="A41" s="95"/>
      <c r="B41" s="115" t="s">
        <v>215</v>
      </c>
      <c r="C41" s="128">
        <v>1.6850000000000001</v>
      </c>
      <c r="D41" s="105"/>
      <c r="E41" s="105"/>
    </row>
    <row r="42" spans="1:7" s="98" customFormat="1" ht="30">
      <c r="A42" s="95"/>
      <c r="B42" s="110" t="s">
        <v>216</v>
      </c>
      <c r="C42" s="112">
        <v>-4.7</v>
      </c>
      <c r="D42" s="105"/>
      <c r="E42" s="105"/>
    </row>
    <row r="43" spans="1:7" s="98" customFormat="1" ht="15.75">
      <c r="A43" s="95"/>
      <c r="B43" s="115" t="s">
        <v>217</v>
      </c>
      <c r="C43" s="111">
        <v>-8.3339999999999996</v>
      </c>
      <c r="D43" s="105"/>
      <c r="E43" s="105"/>
    </row>
    <row r="44" spans="1:7" s="98" customFormat="1" ht="15.75">
      <c r="A44" s="95"/>
      <c r="B44" s="115" t="s">
        <v>218</v>
      </c>
      <c r="C44" s="112">
        <v>-2.5</v>
      </c>
      <c r="D44" s="105"/>
      <c r="E44" s="105"/>
    </row>
    <row r="45" spans="1:7" s="98" customFormat="1" ht="15.75">
      <c r="A45" s="95"/>
      <c r="B45" s="115" t="s">
        <v>219</v>
      </c>
      <c r="C45" s="112">
        <v>-4</v>
      </c>
      <c r="D45" s="105"/>
      <c r="E45" s="105"/>
    </row>
    <row r="46" spans="1:7" s="98" customFormat="1" ht="15.75">
      <c r="A46" s="95"/>
      <c r="B46" s="115" t="s">
        <v>220</v>
      </c>
      <c r="C46" s="112">
        <v>-20</v>
      </c>
      <c r="D46" s="105"/>
      <c r="E46" s="105"/>
    </row>
    <row r="47" spans="1:7" s="98" customFormat="1" ht="15.75">
      <c r="A47" s="95"/>
      <c r="B47" s="115" t="s">
        <v>221</v>
      </c>
      <c r="C47" s="128">
        <v>14.205</v>
      </c>
      <c r="D47" s="105"/>
      <c r="E47" s="105"/>
    </row>
    <row r="48" spans="1:7" s="98" customFormat="1" ht="15.75">
      <c r="A48" s="95"/>
      <c r="B48" s="115" t="s">
        <v>222</v>
      </c>
      <c r="C48" s="111">
        <v>-61.308</v>
      </c>
      <c r="D48" s="105"/>
      <c r="E48" s="105"/>
    </row>
    <row r="49" spans="1:10" s="98" customFormat="1" ht="15.75">
      <c r="A49" s="95"/>
      <c r="B49" s="115" t="s">
        <v>223</v>
      </c>
      <c r="C49" s="112">
        <v>-15</v>
      </c>
      <c r="D49" s="105"/>
      <c r="E49" s="105"/>
    </row>
    <row r="50" spans="1:10" s="98" customFormat="1" ht="31.5">
      <c r="A50" s="95"/>
      <c r="B50" s="102" t="s">
        <v>8</v>
      </c>
      <c r="C50" s="129">
        <f>SUM(C52:C61)</f>
        <v>45.932999999999993</v>
      </c>
      <c r="D50" s="104"/>
      <c r="E50" s="105"/>
      <c r="G50" s="106"/>
    </row>
    <row r="51" spans="1:10" s="98" customFormat="1" ht="15.75">
      <c r="A51" s="95"/>
      <c r="B51" s="107" t="s">
        <v>149</v>
      </c>
      <c r="C51" s="130">
        <f>C57+C58</f>
        <v>68.63300000000001</v>
      </c>
      <c r="D51" s="104"/>
      <c r="E51" s="105"/>
    </row>
    <row r="52" spans="1:10" s="98" customFormat="1" ht="30">
      <c r="A52" s="95">
        <v>1</v>
      </c>
      <c r="B52" s="123" t="s">
        <v>224</v>
      </c>
      <c r="C52" s="126">
        <v>10</v>
      </c>
      <c r="D52" s="104"/>
      <c r="E52" s="105"/>
    </row>
    <row r="53" spans="1:10" s="98" customFormat="1" ht="15.75">
      <c r="A53" s="95"/>
      <c r="B53" s="124" t="s">
        <v>225</v>
      </c>
      <c r="C53" s="131">
        <v>5</v>
      </c>
      <c r="D53" s="104"/>
      <c r="E53" s="105"/>
      <c r="J53" s="132"/>
    </row>
    <row r="54" spans="1:10" s="98" customFormat="1" ht="30">
      <c r="A54" s="95"/>
      <c r="B54" s="123" t="s">
        <v>226</v>
      </c>
      <c r="C54" s="125">
        <v>-3.8584800000000001</v>
      </c>
      <c r="D54" s="104"/>
      <c r="E54" s="105"/>
      <c r="J54" s="132"/>
    </row>
    <row r="55" spans="1:10" s="98" customFormat="1" ht="30.75" customHeight="1">
      <c r="A55" s="95"/>
      <c r="B55" s="123" t="s">
        <v>227</v>
      </c>
      <c r="C55" s="125">
        <v>3.8584800000000001</v>
      </c>
      <c r="D55" s="104"/>
      <c r="E55" s="105"/>
      <c r="J55" s="132"/>
    </row>
    <row r="56" spans="1:10" s="98" customFormat="1" ht="30">
      <c r="A56" s="95"/>
      <c r="B56" s="123" t="s">
        <v>228</v>
      </c>
      <c r="C56" s="126">
        <v>-2.7</v>
      </c>
      <c r="D56" s="104"/>
      <c r="E56" s="105"/>
      <c r="J56" s="132"/>
    </row>
    <row r="57" spans="1:10" s="98" customFormat="1" ht="16.5" thickBot="1">
      <c r="A57" s="95"/>
      <c r="B57" s="133" t="s">
        <v>229</v>
      </c>
      <c r="C57" s="125">
        <v>127.884</v>
      </c>
      <c r="D57" s="104"/>
      <c r="E57" s="105"/>
      <c r="J57" s="132"/>
    </row>
    <row r="58" spans="1:10" s="98" customFormat="1" ht="16.5" thickBot="1">
      <c r="A58" s="95"/>
      <c r="B58" s="133" t="s">
        <v>230</v>
      </c>
      <c r="C58" s="125">
        <v>-59.250999999999998</v>
      </c>
      <c r="D58" s="104"/>
      <c r="E58" s="105"/>
      <c r="J58" s="132"/>
    </row>
    <row r="59" spans="1:10" s="98" customFormat="1" ht="30">
      <c r="A59" s="95"/>
      <c r="B59" s="123" t="s">
        <v>200</v>
      </c>
      <c r="C59" s="126">
        <v>-5</v>
      </c>
      <c r="D59" s="104"/>
      <c r="E59" s="105"/>
      <c r="J59" s="132"/>
    </row>
    <row r="60" spans="1:10" s="98" customFormat="1" ht="30.75" thickBot="1">
      <c r="A60" s="95"/>
      <c r="B60" s="133" t="s">
        <v>231</v>
      </c>
      <c r="C60" s="134">
        <v>-20</v>
      </c>
      <c r="D60" s="104"/>
      <c r="E60" s="105"/>
      <c r="J60" s="132"/>
    </row>
    <row r="61" spans="1:10" s="98" customFormat="1" ht="30.75" thickBot="1">
      <c r="A61" s="95"/>
      <c r="B61" s="133" t="s">
        <v>232</v>
      </c>
      <c r="C61" s="134">
        <v>-10</v>
      </c>
      <c r="D61" s="104"/>
      <c r="E61" s="105"/>
      <c r="J61" s="132"/>
    </row>
    <row r="62" spans="1:10" s="98" customFormat="1" ht="15.75">
      <c r="A62" s="95"/>
      <c r="B62" s="115"/>
      <c r="C62" s="135"/>
      <c r="D62" s="105"/>
      <c r="E62" s="105"/>
      <c r="J62" s="132"/>
    </row>
    <row r="63" spans="1:10" s="98" customFormat="1" ht="15.75">
      <c r="A63" s="95"/>
      <c r="B63" s="102" t="s">
        <v>7</v>
      </c>
      <c r="C63" s="135">
        <f>SUM(C65:C81)</f>
        <v>-2876.6669999999999</v>
      </c>
      <c r="D63" s="104"/>
      <c r="E63" s="105"/>
      <c r="H63" s="106"/>
    </row>
    <row r="64" spans="1:10" s="98" customFormat="1" ht="15.75">
      <c r="A64" s="95"/>
      <c r="B64" s="136" t="s">
        <v>149</v>
      </c>
      <c r="C64" s="137">
        <f>C79+C80+C81</f>
        <v>76.507999999999981</v>
      </c>
      <c r="D64" s="104"/>
      <c r="E64" s="105"/>
    </row>
    <row r="65" spans="1:5" s="98" customFormat="1" ht="30">
      <c r="A65" s="95">
        <v>1</v>
      </c>
      <c r="B65" s="123" t="s">
        <v>233</v>
      </c>
      <c r="C65" s="126">
        <v>-80</v>
      </c>
      <c r="D65" s="105"/>
      <c r="E65" s="105"/>
    </row>
    <row r="66" spans="1:5" s="98" customFormat="1" ht="15.75">
      <c r="A66" s="95"/>
      <c r="B66" s="124" t="s">
        <v>234</v>
      </c>
      <c r="C66" s="126">
        <v>80</v>
      </c>
      <c r="D66" s="105"/>
      <c r="E66" s="105"/>
    </row>
    <row r="67" spans="1:5" s="98" customFormat="1" ht="30.75" thickBot="1">
      <c r="A67" s="95"/>
      <c r="B67" s="133" t="s">
        <v>235</v>
      </c>
      <c r="C67" s="122">
        <v>-1277.904</v>
      </c>
      <c r="D67" s="105"/>
      <c r="E67" s="105"/>
    </row>
    <row r="68" spans="1:5" s="98" customFormat="1" ht="16.5" thickBot="1">
      <c r="A68" s="95"/>
      <c r="B68" s="133" t="s">
        <v>236</v>
      </c>
      <c r="C68" s="122">
        <v>-622.27099999999996</v>
      </c>
      <c r="D68" s="105"/>
      <c r="E68" s="105"/>
    </row>
    <row r="69" spans="1:5" s="98" customFormat="1" ht="30.75" thickBot="1">
      <c r="A69" s="95"/>
      <c r="B69" s="133" t="s">
        <v>237</v>
      </c>
      <c r="C69" s="122">
        <v>-1000</v>
      </c>
      <c r="D69" s="105"/>
      <c r="E69" s="105"/>
    </row>
    <row r="70" spans="1:5" s="98" customFormat="1" ht="30.75" thickBot="1">
      <c r="A70" s="95"/>
      <c r="B70" s="133" t="s">
        <v>238</v>
      </c>
      <c r="C70" s="122">
        <v>-6</v>
      </c>
      <c r="D70" s="105"/>
      <c r="E70" s="105"/>
    </row>
    <row r="71" spans="1:5" s="98" customFormat="1" ht="16.5" thickBot="1">
      <c r="A71" s="95"/>
      <c r="B71" s="138" t="s">
        <v>239</v>
      </c>
      <c r="C71" s="139">
        <v>-2.7</v>
      </c>
      <c r="D71" s="139"/>
      <c r="E71" s="105"/>
    </row>
    <row r="72" spans="1:5" s="98" customFormat="1" ht="16.5" thickBot="1">
      <c r="A72" s="95"/>
      <c r="B72" s="133" t="s">
        <v>240</v>
      </c>
      <c r="C72" s="122">
        <v>3.6</v>
      </c>
      <c r="D72" s="122"/>
      <c r="E72" s="105"/>
    </row>
    <row r="73" spans="1:5" s="98" customFormat="1" ht="45.75" thickBot="1">
      <c r="A73" s="95"/>
      <c r="B73" s="133" t="s">
        <v>241</v>
      </c>
      <c r="C73" s="122">
        <v>-16.2</v>
      </c>
      <c r="D73" s="140"/>
      <c r="E73" s="105"/>
    </row>
    <row r="74" spans="1:5" s="98" customFormat="1" ht="16.5" thickBot="1">
      <c r="A74" s="95"/>
      <c r="B74" s="133" t="s">
        <v>242</v>
      </c>
      <c r="C74" s="122">
        <v>-2.5</v>
      </c>
      <c r="D74" s="122"/>
      <c r="E74" s="105"/>
    </row>
    <row r="75" spans="1:5" s="98" customFormat="1" ht="16.5" thickBot="1">
      <c r="A75" s="95"/>
      <c r="B75" s="133" t="s">
        <v>243</v>
      </c>
      <c r="C75" s="122">
        <v>0.8</v>
      </c>
      <c r="D75" s="122"/>
      <c r="E75" s="105"/>
    </row>
    <row r="76" spans="1:5" s="98" customFormat="1" ht="16.5" thickBot="1">
      <c r="A76" s="95"/>
      <c r="B76" s="133" t="s">
        <v>244</v>
      </c>
      <c r="C76" s="122">
        <v>-30</v>
      </c>
      <c r="D76" s="122"/>
      <c r="E76" s="105"/>
    </row>
    <row r="77" spans="1:5" s="98" customFormat="1" ht="16.5" thickBot="1">
      <c r="A77" s="95"/>
      <c r="B77" s="133" t="s">
        <v>245</v>
      </c>
      <c r="C77" s="122">
        <v>30</v>
      </c>
      <c r="D77" s="122"/>
      <c r="E77" s="105"/>
    </row>
    <row r="78" spans="1:5" s="98" customFormat="1" ht="45.75" thickBot="1">
      <c r="A78" s="95"/>
      <c r="B78" s="133" t="s">
        <v>246</v>
      </c>
      <c r="C78" s="122">
        <v>-30</v>
      </c>
      <c r="D78" s="141"/>
      <c r="E78" s="105"/>
    </row>
    <row r="79" spans="1:5" s="98" customFormat="1" ht="16.5" thickBot="1">
      <c r="A79" s="95"/>
      <c r="B79" s="133" t="s">
        <v>247</v>
      </c>
      <c r="C79" s="140">
        <v>53.322000000000003</v>
      </c>
      <c r="D79" s="141"/>
      <c r="E79" s="105"/>
    </row>
    <row r="80" spans="1:5" s="98" customFormat="1" ht="16.5" thickBot="1">
      <c r="A80" s="95"/>
      <c r="B80" s="133" t="s">
        <v>248</v>
      </c>
      <c r="C80" s="140">
        <v>76.507999999999996</v>
      </c>
      <c r="D80" s="141"/>
      <c r="E80" s="105"/>
    </row>
    <row r="81" spans="1:8" s="98" customFormat="1" ht="16.5" thickBot="1">
      <c r="A81" s="95"/>
      <c r="B81" s="133" t="s">
        <v>249</v>
      </c>
      <c r="C81" s="122">
        <v>-53.322000000000003</v>
      </c>
      <c r="D81" s="141"/>
      <c r="E81" s="105"/>
    </row>
    <row r="82" spans="1:8" s="98" customFormat="1" ht="15.75">
      <c r="A82" s="95"/>
      <c r="B82" s="142"/>
      <c r="C82" s="135"/>
      <c r="D82" s="105"/>
      <c r="E82" s="105"/>
    </row>
    <row r="83" spans="1:8" s="98" customFormat="1" ht="15.75" customHeight="1">
      <c r="A83" s="95"/>
      <c r="B83" s="102" t="s">
        <v>17</v>
      </c>
      <c r="C83" s="143">
        <f>SUM(C84:C86)</f>
        <v>0</v>
      </c>
      <c r="D83" s="104"/>
      <c r="E83" s="105"/>
    </row>
    <row r="84" spans="1:8" s="98" customFormat="1" ht="47.25" customHeight="1">
      <c r="A84" s="95">
        <v>1</v>
      </c>
      <c r="B84" s="144" t="s">
        <v>28</v>
      </c>
      <c r="C84" s="135"/>
      <c r="D84" s="105"/>
      <c r="E84" s="105"/>
    </row>
    <row r="85" spans="1:8" s="98" customFormat="1" ht="31.5" customHeight="1">
      <c r="A85" s="95">
        <v>2</v>
      </c>
      <c r="B85" s="144" t="s">
        <v>29</v>
      </c>
      <c r="C85" s="135"/>
      <c r="D85" s="105"/>
      <c r="E85" s="105"/>
    </row>
    <row r="86" spans="1:8" s="98" customFormat="1" ht="15.75" customHeight="1">
      <c r="A86" s="95"/>
      <c r="B86" s="144" t="s">
        <v>30</v>
      </c>
      <c r="C86" s="135"/>
      <c r="D86" s="105"/>
      <c r="E86" s="105"/>
    </row>
    <row r="87" spans="1:8" s="98" customFormat="1" ht="15.75" customHeight="1">
      <c r="A87" s="95"/>
      <c r="B87" s="144"/>
      <c r="C87" s="135"/>
      <c r="D87" s="105"/>
      <c r="E87" s="105"/>
    </row>
    <row r="88" spans="1:8" s="98" customFormat="1" ht="15.75">
      <c r="A88" s="95"/>
      <c r="B88" s="102" t="s">
        <v>17</v>
      </c>
      <c r="C88" s="129">
        <f>C90+C91+C92+C94</f>
        <v>450</v>
      </c>
      <c r="D88" s="104"/>
      <c r="E88" s="105"/>
      <c r="G88" s="109"/>
      <c r="H88" s="106"/>
    </row>
    <row r="89" spans="1:8" s="98" customFormat="1" ht="15.75">
      <c r="A89" s="95"/>
      <c r="B89" s="107" t="s">
        <v>149</v>
      </c>
      <c r="C89" s="143"/>
      <c r="D89" s="104"/>
      <c r="E89" s="105"/>
    </row>
    <row r="90" spans="1:8" s="98" customFormat="1" ht="30">
      <c r="A90" s="95">
        <v>1</v>
      </c>
      <c r="B90" s="123" t="s">
        <v>329</v>
      </c>
      <c r="C90" s="125">
        <v>-100</v>
      </c>
      <c r="D90" s="105"/>
      <c r="E90" s="105"/>
    </row>
    <row r="91" spans="1:8" s="98" customFormat="1" ht="60.75" thickBot="1">
      <c r="A91" s="95"/>
      <c r="B91" s="123" t="s">
        <v>330</v>
      </c>
      <c r="C91" s="125">
        <v>-235.71429000000001</v>
      </c>
      <c r="D91" s="105"/>
      <c r="E91" s="105"/>
    </row>
    <row r="92" spans="1:8" s="98" customFormat="1" ht="45.75" thickBot="1">
      <c r="A92" s="95"/>
      <c r="B92" s="123" t="s">
        <v>331</v>
      </c>
      <c r="C92" s="145">
        <v>550</v>
      </c>
      <c r="D92" s="105"/>
      <c r="E92" s="105"/>
    </row>
    <row r="93" spans="1:8" s="98" customFormat="1" ht="16.5" thickBot="1">
      <c r="A93" s="95"/>
      <c r="B93" s="141" t="s">
        <v>253</v>
      </c>
      <c r="C93" s="140"/>
      <c r="D93" s="105"/>
      <c r="E93" s="105"/>
    </row>
    <row r="94" spans="1:8" s="98" customFormat="1" ht="45">
      <c r="A94" s="95"/>
      <c r="B94" s="123" t="s">
        <v>332</v>
      </c>
      <c r="C94" s="125">
        <v>235.71429000000001</v>
      </c>
      <c r="D94" s="105"/>
      <c r="E94" s="105"/>
    </row>
    <row r="95" spans="1:8" s="98" customFormat="1" ht="16.5" thickBot="1">
      <c r="A95" s="95"/>
      <c r="B95" s="141"/>
      <c r="C95" s="140"/>
      <c r="D95" s="105"/>
      <c r="E95" s="105"/>
    </row>
    <row r="96" spans="1:8" s="98" customFormat="1" ht="16.5" thickBot="1">
      <c r="A96" s="95"/>
      <c r="B96" s="141"/>
      <c r="C96" s="140"/>
      <c r="D96" s="105"/>
      <c r="E96" s="105"/>
    </row>
    <row r="97" spans="1:8" s="98" customFormat="1" ht="16.5" thickBot="1">
      <c r="A97" s="95"/>
      <c r="B97" s="141"/>
      <c r="C97" s="140"/>
      <c r="D97" s="105"/>
      <c r="E97" s="105"/>
    </row>
    <row r="98" spans="1:8" s="98" customFormat="1" ht="16.5" customHeight="1" thickBot="1">
      <c r="A98" s="95"/>
      <c r="B98" s="141"/>
      <c r="C98" s="140"/>
      <c r="D98" s="105"/>
      <c r="E98" s="105"/>
    </row>
    <row r="99" spans="1:8" s="98" customFormat="1" ht="15.75">
      <c r="A99" s="95"/>
      <c r="B99" s="102" t="s">
        <v>9</v>
      </c>
      <c r="C99" s="129">
        <f>SUM(C101:C133)</f>
        <v>5441.5869999999995</v>
      </c>
      <c r="D99" s="104"/>
      <c r="E99" s="105"/>
      <c r="G99" s="109"/>
      <c r="H99" s="106"/>
    </row>
    <row r="100" spans="1:8" s="98" customFormat="1" ht="15.75">
      <c r="A100" s="95"/>
      <c r="B100" s="107" t="s">
        <v>149</v>
      </c>
      <c r="C100" s="143">
        <f>C101+C102+C103+C104+C105+C111+C112+C113+C114+C115+C116+C117+C124+C125+C126+C127+C128+C129+C130+C118</f>
        <v>2909.4039999999995</v>
      </c>
      <c r="D100" s="104"/>
      <c r="E100" s="105"/>
    </row>
    <row r="101" spans="1:8" s="98" customFormat="1" ht="16.5" thickBot="1">
      <c r="A101" s="95">
        <v>1</v>
      </c>
      <c r="B101" s="133" t="s">
        <v>250</v>
      </c>
      <c r="C101" s="125">
        <v>29.786999999999999</v>
      </c>
      <c r="D101" s="105"/>
      <c r="E101" s="105"/>
    </row>
    <row r="102" spans="1:8" s="98" customFormat="1" ht="16.5" thickBot="1">
      <c r="A102" s="95"/>
      <c r="B102" s="133" t="s">
        <v>251</v>
      </c>
      <c r="C102" s="125">
        <v>-13.872</v>
      </c>
      <c r="D102" s="105"/>
      <c r="E102" s="105"/>
    </row>
    <row r="103" spans="1:8" s="98" customFormat="1" ht="16.5" thickBot="1">
      <c r="A103" s="95"/>
      <c r="B103" s="146" t="s">
        <v>252</v>
      </c>
      <c r="C103" s="145">
        <v>777.59500000000003</v>
      </c>
      <c r="D103" s="105"/>
      <c r="E103" s="105"/>
    </row>
    <row r="104" spans="1:8" s="98" customFormat="1" ht="16.5" thickBot="1">
      <c r="A104" s="95"/>
      <c r="B104" s="141" t="s">
        <v>253</v>
      </c>
      <c r="C104" s="140">
        <v>782.60199999999998</v>
      </c>
      <c r="D104" s="105"/>
      <c r="E104" s="105"/>
    </row>
    <row r="105" spans="1:8" s="98" customFormat="1" ht="16.5" thickBot="1">
      <c r="A105" s="95"/>
      <c r="B105" s="141" t="s">
        <v>254</v>
      </c>
      <c r="C105" s="145">
        <v>-668.346</v>
      </c>
      <c r="D105" s="105"/>
      <c r="E105" s="105"/>
    </row>
    <row r="106" spans="1:8" s="98" customFormat="1" ht="60.75" thickBot="1">
      <c r="A106" s="95"/>
      <c r="B106" s="141" t="s">
        <v>255</v>
      </c>
      <c r="C106" s="140">
        <v>-0.7</v>
      </c>
      <c r="D106" s="105"/>
      <c r="E106" s="105"/>
    </row>
    <row r="107" spans="1:8" s="98" customFormat="1" ht="16.5" thickBot="1">
      <c r="A107" s="95"/>
      <c r="B107" s="141" t="s">
        <v>256</v>
      </c>
      <c r="C107" s="140">
        <v>-1</v>
      </c>
      <c r="D107" s="105"/>
      <c r="E107" s="105"/>
    </row>
    <row r="108" spans="1:8" s="98" customFormat="1" ht="16.5" thickBot="1">
      <c r="A108" s="95"/>
      <c r="B108" s="141" t="s">
        <v>257</v>
      </c>
      <c r="C108" s="140">
        <v>-30.2</v>
      </c>
      <c r="D108" s="105"/>
      <c r="E108" s="105"/>
    </row>
    <row r="109" spans="1:8" s="98" customFormat="1" ht="16.5" customHeight="1" thickBot="1">
      <c r="A109" s="95"/>
      <c r="B109" s="141" t="s">
        <v>258</v>
      </c>
      <c r="C109" s="140">
        <v>-27.6</v>
      </c>
      <c r="D109" s="105"/>
      <c r="E109" s="105"/>
    </row>
    <row r="110" spans="1:8" s="98" customFormat="1" ht="16.5" thickBot="1">
      <c r="A110" s="95"/>
      <c r="B110" s="141" t="s">
        <v>259</v>
      </c>
      <c r="C110" s="147">
        <v>2.5</v>
      </c>
      <c r="D110" s="105"/>
      <c r="E110" s="105"/>
    </row>
    <row r="111" spans="1:8" s="98" customFormat="1" ht="16.5" thickBot="1">
      <c r="A111" s="95"/>
      <c r="B111" s="138" t="s">
        <v>260</v>
      </c>
      <c r="C111" s="139">
        <v>1149.798</v>
      </c>
      <c r="D111" s="105"/>
      <c r="E111" s="105"/>
    </row>
    <row r="112" spans="1:8" s="98" customFormat="1" ht="16.5" thickBot="1">
      <c r="A112" s="95"/>
      <c r="B112" s="133" t="s">
        <v>261</v>
      </c>
      <c r="C112" s="122">
        <v>912.88199999999995</v>
      </c>
      <c r="D112" s="105"/>
      <c r="E112" s="105"/>
    </row>
    <row r="113" spans="1:5" s="98" customFormat="1" ht="16.5" thickBot="1">
      <c r="A113" s="95"/>
      <c r="B113" s="133" t="s">
        <v>262</v>
      </c>
      <c r="C113" s="125">
        <v>-1480</v>
      </c>
      <c r="D113" s="105"/>
      <c r="E113" s="105"/>
    </row>
    <row r="114" spans="1:5" s="98" customFormat="1" ht="16.5" thickBot="1">
      <c r="A114" s="95"/>
      <c r="B114" s="133" t="s">
        <v>263</v>
      </c>
      <c r="C114" s="122">
        <v>336.77199999999999</v>
      </c>
      <c r="D114" s="105"/>
      <c r="E114" s="105"/>
    </row>
    <row r="115" spans="1:5" s="98" customFormat="1" ht="16.5" thickBot="1">
      <c r="A115" s="95"/>
      <c r="B115" s="133" t="s">
        <v>264</v>
      </c>
      <c r="C115" s="122">
        <v>15.426</v>
      </c>
      <c r="D115" s="105"/>
      <c r="E115" s="105"/>
    </row>
    <row r="116" spans="1:5" s="98" customFormat="1" ht="16.5" thickBot="1">
      <c r="A116" s="95"/>
      <c r="B116" s="133" t="s">
        <v>265</v>
      </c>
      <c r="C116" s="122">
        <v>-365.81799999999998</v>
      </c>
      <c r="D116" s="105"/>
      <c r="E116" s="105"/>
    </row>
    <row r="117" spans="1:5" s="98" customFormat="1" ht="16.5" thickBot="1">
      <c r="A117" s="95"/>
      <c r="B117" s="133" t="s">
        <v>266</v>
      </c>
      <c r="C117" s="122">
        <v>365.81799999999998</v>
      </c>
      <c r="D117" s="105"/>
      <c r="E117" s="105"/>
    </row>
    <row r="118" spans="1:5" s="98" customFormat="1" ht="16.5" thickBot="1">
      <c r="A118" s="95"/>
      <c r="B118" s="133" t="s">
        <v>262</v>
      </c>
      <c r="C118" s="139">
        <v>-210.934</v>
      </c>
      <c r="D118" s="105"/>
      <c r="E118" s="105"/>
    </row>
    <row r="119" spans="1:5" s="98" customFormat="1" ht="16.5" thickBot="1">
      <c r="A119" s="95"/>
      <c r="B119" s="133" t="s">
        <v>267</v>
      </c>
      <c r="C119" s="122">
        <v>-1E-3</v>
      </c>
      <c r="D119" s="105"/>
      <c r="E119" s="105"/>
    </row>
    <row r="120" spans="1:5" s="98" customFormat="1" ht="16.5" thickBot="1">
      <c r="A120" s="95"/>
      <c r="B120" s="148" t="s">
        <v>268</v>
      </c>
      <c r="C120" s="139">
        <v>3000</v>
      </c>
      <c r="D120" s="105"/>
      <c r="E120" s="105"/>
    </row>
    <row r="121" spans="1:5" s="98" customFormat="1" ht="16.5" thickBot="1">
      <c r="A121" s="95"/>
      <c r="B121" s="133" t="s">
        <v>269</v>
      </c>
      <c r="C121" s="125">
        <v>-58.027000000000001</v>
      </c>
      <c r="D121" s="105"/>
      <c r="E121" s="105"/>
    </row>
    <row r="122" spans="1:5" s="98" customFormat="1" ht="16.5" thickBot="1">
      <c r="A122" s="95"/>
      <c r="B122" s="133" t="s">
        <v>270</v>
      </c>
      <c r="C122" s="122">
        <v>58.027000000000001</v>
      </c>
      <c r="D122" s="105"/>
      <c r="E122" s="105"/>
    </row>
    <row r="123" spans="1:5" s="98" customFormat="1" ht="16.5" thickBot="1">
      <c r="A123" s="95"/>
      <c r="B123" s="133" t="s">
        <v>271</v>
      </c>
      <c r="C123" s="125">
        <v>-294.81599999999997</v>
      </c>
      <c r="D123" s="105"/>
      <c r="E123" s="105"/>
    </row>
    <row r="124" spans="1:5" s="98" customFormat="1" ht="16.5" thickBot="1">
      <c r="A124" s="95"/>
      <c r="B124" s="138" t="s">
        <v>272</v>
      </c>
      <c r="C124" s="139">
        <v>292.80700000000002</v>
      </c>
      <c r="D124" s="105"/>
      <c r="E124" s="105"/>
    </row>
    <row r="125" spans="1:5" s="98" customFormat="1" ht="16.5" thickBot="1">
      <c r="A125" s="95"/>
      <c r="B125" s="133" t="s">
        <v>273</v>
      </c>
      <c r="C125" s="122">
        <v>597.55100000000004</v>
      </c>
      <c r="D125" s="105"/>
      <c r="E125" s="105"/>
    </row>
    <row r="126" spans="1:5" s="98" customFormat="1" ht="16.5" thickBot="1">
      <c r="A126" s="95"/>
      <c r="B126" s="133" t="s">
        <v>274</v>
      </c>
      <c r="C126" s="122">
        <v>27.725999999999999</v>
      </c>
      <c r="D126" s="105"/>
      <c r="E126" s="105"/>
    </row>
    <row r="127" spans="1:5" s="98" customFormat="1" ht="16.5" thickBot="1">
      <c r="A127" s="95"/>
      <c r="B127" s="133" t="s">
        <v>275</v>
      </c>
      <c r="C127" s="125">
        <v>-292.80799999999999</v>
      </c>
      <c r="D127" s="105"/>
      <c r="E127" s="105"/>
    </row>
    <row r="128" spans="1:5" s="98" customFormat="1" ht="16.5" thickBot="1">
      <c r="A128" s="95"/>
      <c r="B128" s="138" t="s">
        <v>276</v>
      </c>
      <c r="C128" s="139">
        <v>-10.933999999999999</v>
      </c>
      <c r="D128" s="105"/>
      <c r="E128" s="105"/>
    </row>
    <row r="129" spans="1:8" s="98" customFormat="1" ht="16.5" thickBot="1">
      <c r="A129" s="95"/>
      <c r="B129" s="133" t="s">
        <v>277</v>
      </c>
      <c r="C129" s="125">
        <v>900.25</v>
      </c>
      <c r="D129" s="105"/>
      <c r="E129" s="105"/>
    </row>
    <row r="130" spans="1:8" s="98" customFormat="1" ht="16.5" thickBot="1">
      <c r="A130" s="95"/>
      <c r="B130" s="133" t="s">
        <v>278</v>
      </c>
      <c r="C130" s="122">
        <v>-236.898</v>
      </c>
      <c r="D130" s="105"/>
      <c r="E130" s="105"/>
    </row>
    <row r="131" spans="1:8" s="98" customFormat="1" ht="16.5" thickBot="1">
      <c r="A131" s="95"/>
      <c r="B131" s="133" t="s">
        <v>279</v>
      </c>
      <c r="C131" s="122">
        <v>-91</v>
      </c>
      <c r="D131" s="105"/>
      <c r="E131" s="105"/>
    </row>
    <row r="132" spans="1:8" s="98" customFormat="1" ht="16.5" thickBot="1">
      <c r="A132" s="95"/>
      <c r="B132" s="133" t="s">
        <v>280</v>
      </c>
      <c r="C132" s="122">
        <v>-15</v>
      </c>
      <c r="D132" s="105"/>
      <c r="E132" s="105"/>
    </row>
    <row r="133" spans="1:8" s="98" customFormat="1" ht="16.5" thickBot="1">
      <c r="A133" s="95"/>
      <c r="B133" s="133" t="s">
        <v>281</v>
      </c>
      <c r="C133" s="122">
        <v>-10</v>
      </c>
      <c r="D133" s="105"/>
      <c r="E133" s="105"/>
    </row>
    <row r="134" spans="1:8" s="98" customFormat="1" ht="15.75">
      <c r="A134" s="95"/>
      <c r="B134" s="144"/>
      <c r="C134" s="135"/>
      <c r="D134" s="105"/>
      <c r="E134" s="105"/>
    </row>
    <row r="135" spans="1:8" s="98" customFormat="1" ht="15.75">
      <c r="A135" s="95"/>
      <c r="B135" s="102" t="s">
        <v>10</v>
      </c>
      <c r="C135" s="129">
        <f>SUM(C137:C168)</f>
        <v>870.90799999999979</v>
      </c>
      <c r="D135" s="104"/>
      <c r="E135" s="105"/>
      <c r="H135" s="106"/>
    </row>
    <row r="136" spans="1:8" s="98" customFormat="1" ht="15.75">
      <c r="A136" s="95">
        <v>1</v>
      </c>
      <c r="B136" s="144" t="s">
        <v>6</v>
      </c>
      <c r="C136" s="135">
        <f>C137+C138+C139+C140+C141+C149+C150+C161+C162+C163+C164+C165+C166</f>
        <v>896.13299999999981</v>
      </c>
      <c r="D136" s="105"/>
      <c r="E136" s="105"/>
    </row>
    <row r="137" spans="1:8" s="98" customFormat="1" ht="16.5" thickBot="1">
      <c r="A137" s="95"/>
      <c r="B137" s="133" t="s">
        <v>282</v>
      </c>
      <c r="C137" s="125">
        <v>41.098999999999997</v>
      </c>
      <c r="D137" s="105"/>
      <c r="E137" s="105"/>
    </row>
    <row r="138" spans="1:8" s="98" customFormat="1" ht="16.5" thickBot="1">
      <c r="A138" s="95"/>
      <c r="B138" s="133" t="s">
        <v>283</v>
      </c>
      <c r="C138" s="125">
        <v>-20.584</v>
      </c>
      <c r="D138" s="105"/>
      <c r="E138" s="105"/>
    </row>
    <row r="139" spans="1:8" s="98" customFormat="1" ht="16.5" thickBot="1">
      <c r="A139" s="95"/>
      <c r="B139" s="138" t="s">
        <v>284</v>
      </c>
      <c r="C139" s="139">
        <v>295.43200000000002</v>
      </c>
      <c r="D139" s="105"/>
      <c r="E139" s="105"/>
    </row>
    <row r="140" spans="1:8" s="98" customFormat="1" ht="16.5" thickBot="1">
      <c r="A140" s="95"/>
      <c r="B140" s="133" t="s">
        <v>285</v>
      </c>
      <c r="C140" s="122">
        <v>455.36500000000001</v>
      </c>
      <c r="D140" s="105"/>
      <c r="E140" s="105"/>
    </row>
    <row r="141" spans="1:8" s="98" customFormat="1" ht="16.5" thickBot="1">
      <c r="A141" s="95"/>
      <c r="B141" s="133" t="s">
        <v>286</v>
      </c>
      <c r="C141" s="139">
        <v>-210.66200000000001</v>
      </c>
      <c r="D141" s="105"/>
      <c r="E141" s="105"/>
    </row>
    <row r="142" spans="1:8" s="98" customFormat="1" ht="16.5" thickBot="1">
      <c r="A142" s="95"/>
      <c r="B142" s="133" t="s">
        <v>287</v>
      </c>
      <c r="C142" s="122">
        <v>-1.2</v>
      </c>
      <c r="D142" s="105"/>
      <c r="E142" s="105"/>
    </row>
    <row r="143" spans="1:8" s="98" customFormat="1" ht="16.5" thickBot="1">
      <c r="A143" s="95"/>
      <c r="B143" s="141" t="s">
        <v>288</v>
      </c>
      <c r="C143" s="122">
        <v>-10.7</v>
      </c>
      <c r="D143" s="105"/>
      <c r="E143" s="105"/>
    </row>
    <row r="144" spans="1:8" s="98" customFormat="1" ht="16.5" thickBot="1">
      <c r="A144" s="95"/>
      <c r="B144" s="141" t="s">
        <v>289</v>
      </c>
      <c r="C144" s="122">
        <v>-5</v>
      </c>
      <c r="D144" s="105"/>
      <c r="E144" s="105"/>
    </row>
    <row r="145" spans="1:5" s="98" customFormat="1" ht="30.75" thickBot="1">
      <c r="A145" s="95"/>
      <c r="B145" s="141" t="s">
        <v>290</v>
      </c>
      <c r="C145" s="122">
        <v>-7.8</v>
      </c>
      <c r="D145" s="105"/>
      <c r="E145" s="105"/>
    </row>
    <row r="146" spans="1:5" s="98" customFormat="1" ht="16.5" thickBot="1">
      <c r="A146" s="95"/>
      <c r="B146" s="141" t="s">
        <v>291</v>
      </c>
      <c r="C146" s="122">
        <v>-3.2</v>
      </c>
      <c r="D146" s="105"/>
      <c r="E146" s="105"/>
    </row>
    <row r="147" spans="1:5" s="98" customFormat="1" ht="16.5" thickBot="1">
      <c r="A147" s="95"/>
      <c r="B147" s="141" t="s">
        <v>292</v>
      </c>
      <c r="C147" s="122">
        <v>-3.4</v>
      </c>
      <c r="D147" s="105"/>
      <c r="E147" s="105"/>
    </row>
    <row r="148" spans="1:5" s="98" customFormat="1" ht="60.75" thickBot="1">
      <c r="A148" s="95"/>
      <c r="B148" s="133" t="s">
        <v>293</v>
      </c>
      <c r="C148" s="125">
        <v>22.1</v>
      </c>
      <c r="D148" s="105"/>
      <c r="E148" s="105"/>
    </row>
    <row r="149" spans="1:5" s="98" customFormat="1" ht="16.5" thickBot="1">
      <c r="A149" s="95"/>
      <c r="B149" s="138" t="s">
        <v>294</v>
      </c>
      <c r="C149" s="125">
        <v>376.63099999999997</v>
      </c>
      <c r="D149" s="105"/>
      <c r="E149" s="105"/>
    </row>
    <row r="150" spans="1:5" s="98" customFormat="1" ht="16.5" thickBot="1">
      <c r="A150" s="95"/>
      <c r="B150" s="133" t="s">
        <v>295</v>
      </c>
      <c r="C150" s="149">
        <v>-245.316</v>
      </c>
      <c r="D150" s="105"/>
      <c r="E150" s="105"/>
    </row>
    <row r="151" spans="1:5" s="98" customFormat="1" ht="16.5" thickBot="1">
      <c r="A151" s="95"/>
      <c r="B151" s="141" t="s">
        <v>296</v>
      </c>
      <c r="C151" s="150">
        <v>-55.5</v>
      </c>
      <c r="D151" s="105"/>
      <c r="E151" s="105"/>
    </row>
    <row r="152" spans="1:5" s="98" customFormat="1" ht="16.5" thickBot="1">
      <c r="A152" s="95"/>
      <c r="B152" s="141" t="s">
        <v>297</v>
      </c>
      <c r="C152" s="122">
        <v>-10</v>
      </c>
      <c r="D152" s="105"/>
      <c r="E152" s="105"/>
    </row>
    <row r="153" spans="1:5" s="98" customFormat="1" ht="30.75" thickBot="1">
      <c r="A153" s="95"/>
      <c r="B153" s="141" t="s">
        <v>298</v>
      </c>
      <c r="C153" s="122">
        <v>-27.3</v>
      </c>
      <c r="D153" s="105"/>
      <c r="E153" s="105"/>
    </row>
    <row r="154" spans="1:5" s="98" customFormat="1" ht="60.75" thickBot="1">
      <c r="A154" s="95"/>
      <c r="B154" s="133" t="s">
        <v>299</v>
      </c>
      <c r="C154" s="151">
        <v>19.600000000000001</v>
      </c>
      <c r="D154" s="105"/>
      <c r="E154" s="105"/>
    </row>
    <row r="155" spans="1:5" s="98" customFormat="1" ht="16.5" thickBot="1">
      <c r="A155" s="95"/>
      <c r="B155" s="133" t="s">
        <v>300</v>
      </c>
      <c r="C155" s="134">
        <v>5</v>
      </c>
      <c r="D155" s="105"/>
      <c r="E155" s="105"/>
    </row>
    <row r="156" spans="1:5" s="98" customFormat="1" ht="16.5" thickBot="1">
      <c r="A156" s="95"/>
      <c r="B156" s="133" t="s">
        <v>301</v>
      </c>
      <c r="C156" s="125">
        <v>-19.905999999999999</v>
      </c>
      <c r="D156" s="105"/>
      <c r="E156" s="105"/>
    </row>
    <row r="157" spans="1:5" s="98" customFormat="1" ht="60.75" thickBot="1">
      <c r="A157" s="95"/>
      <c r="B157" s="138" t="s">
        <v>302</v>
      </c>
      <c r="C157" s="145">
        <v>-9.4</v>
      </c>
      <c r="D157" s="105"/>
      <c r="E157" s="105"/>
    </row>
    <row r="158" spans="1:5" s="98" customFormat="1" ht="16.5" thickBot="1">
      <c r="A158" s="95"/>
      <c r="B158" s="141" t="s">
        <v>303</v>
      </c>
      <c r="C158" s="140">
        <v>-3.6</v>
      </c>
      <c r="D158" s="105"/>
      <c r="E158" s="105"/>
    </row>
    <row r="159" spans="1:5" s="98" customFormat="1" ht="30.75" thickBot="1">
      <c r="A159" s="95"/>
      <c r="B159" s="141" t="s">
        <v>304</v>
      </c>
      <c r="C159" s="140">
        <v>-11.2</v>
      </c>
      <c r="D159" s="105"/>
      <c r="E159" s="105"/>
    </row>
    <row r="160" spans="1:5" s="98" customFormat="1" ht="16.5" thickBot="1">
      <c r="A160" s="95"/>
      <c r="B160" s="141" t="s">
        <v>109</v>
      </c>
      <c r="C160" s="145">
        <v>2</v>
      </c>
      <c r="D160" s="105"/>
      <c r="E160" s="105"/>
    </row>
    <row r="161" spans="1:8" s="98" customFormat="1" ht="16.5" thickBot="1">
      <c r="A161" s="95"/>
      <c r="B161" s="141" t="s">
        <v>305</v>
      </c>
      <c r="C161" s="140">
        <v>184.482</v>
      </c>
      <c r="D161" s="105"/>
      <c r="E161" s="105"/>
    </row>
    <row r="162" spans="1:8" s="98" customFormat="1" ht="16.5" thickBot="1">
      <c r="A162" s="95"/>
      <c r="B162" s="141" t="s">
        <v>306</v>
      </c>
      <c r="C162" s="140">
        <v>116.78</v>
      </c>
      <c r="D162" s="105"/>
      <c r="E162" s="105"/>
    </row>
    <row r="163" spans="1:8" s="98" customFormat="1" ht="30.75" thickBot="1">
      <c r="A163" s="95"/>
      <c r="B163" s="141" t="s">
        <v>307</v>
      </c>
      <c r="C163" s="140">
        <v>-169.047</v>
      </c>
      <c r="D163" s="105"/>
      <c r="E163" s="105"/>
    </row>
    <row r="164" spans="1:8" s="98" customFormat="1" ht="16.5" thickBot="1">
      <c r="A164" s="95"/>
      <c r="B164" s="146" t="s">
        <v>308</v>
      </c>
      <c r="C164" s="139">
        <v>49.517000000000003</v>
      </c>
      <c r="D164" s="105"/>
      <c r="E164" s="105"/>
    </row>
    <row r="165" spans="1:8" s="98" customFormat="1" ht="16.5" thickBot="1">
      <c r="A165" s="95"/>
      <c r="B165" s="141" t="s">
        <v>309</v>
      </c>
      <c r="C165" s="122">
        <v>47.627000000000002</v>
      </c>
      <c r="D165" s="105"/>
      <c r="E165" s="105"/>
    </row>
    <row r="166" spans="1:8" s="98" customFormat="1" ht="16.5" thickBot="1">
      <c r="A166" s="95"/>
      <c r="B166" s="141" t="s">
        <v>310</v>
      </c>
      <c r="C166" s="147">
        <v>-25.190999999999999</v>
      </c>
      <c r="D166" s="105"/>
      <c r="E166" s="105"/>
    </row>
    <row r="167" spans="1:8" s="98" customFormat="1" ht="16.5" thickBot="1">
      <c r="A167" s="95"/>
      <c r="B167" s="138" t="s">
        <v>311</v>
      </c>
      <c r="C167" s="139">
        <v>22.3</v>
      </c>
      <c r="D167" s="105"/>
      <c r="E167" s="105"/>
    </row>
    <row r="168" spans="1:8" s="98" customFormat="1" ht="16.5" thickBot="1">
      <c r="A168" s="95"/>
      <c r="B168" s="133" t="s">
        <v>312</v>
      </c>
      <c r="C168" s="122">
        <v>71.980999999999995</v>
      </c>
      <c r="D168" s="105"/>
      <c r="E168" s="105"/>
    </row>
    <row r="169" spans="1:8" s="98" customFormat="1" ht="15.75">
      <c r="A169" s="95"/>
      <c r="B169" s="115"/>
      <c r="C169" s="135"/>
      <c r="D169" s="105"/>
      <c r="E169" s="105"/>
    </row>
    <row r="170" spans="1:8" s="98" customFormat="1" ht="15.75">
      <c r="A170" s="95"/>
      <c r="B170" s="102" t="s">
        <v>49</v>
      </c>
      <c r="C170" s="135">
        <f>SUM(C171:C172)</f>
        <v>0</v>
      </c>
      <c r="D170" s="105"/>
      <c r="E170" s="105"/>
    </row>
    <row r="171" spans="1:8" s="98" customFormat="1" ht="15.75">
      <c r="A171" s="95"/>
      <c r="B171" s="142"/>
      <c r="C171" s="135"/>
      <c r="D171" s="105"/>
      <c r="E171" s="105"/>
    </row>
    <row r="172" spans="1:8" s="98" customFormat="1" ht="15.75">
      <c r="A172" s="95"/>
      <c r="B172" s="115"/>
      <c r="C172" s="124"/>
      <c r="D172" s="105"/>
      <c r="E172" s="105"/>
    </row>
    <row r="173" spans="1:8" s="98" customFormat="1" ht="15.75">
      <c r="A173" s="95"/>
      <c r="B173" s="144"/>
      <c r="C173" s="135"/>
      <c r="D173" s="105"/>
      <c r="E173" s="105"/>
    </row>
    <row r="174" spans="1:8" s="98" customFormat="1" ht="15.75">
      <c r="A174" s="95"/>
      <c r="B174" s="102" t="s">
        <v>11</v>
      </c>
      <c r="C174" s="129">
        <f>SUM(C176:C185)</f>
        <v>-33.677999999999983</v>
      </c>
      <c r="D174" s="104"/>
      <c r="E174" s="105"/>
      <c r="H174" s="106"/>
    </row>
    <row r="175" spans="1:8" s="98" customFormat="1" ht="16.5" thickBot="1">
      <c r="A175" s="95">
        <v>1</v>
      </c>
      <c r="B175" s="144" t="s">
        <v>151</v>
      </c>
      <c r="C175" s="135">
        <f>C181+C182</f>
        <v>126.32200000000002</v>
      </c>
      <c r="D175" s="105"/>
      <c r="E175" s="105"/>
    </row>
    <row r="176" spans="1:8" s="98" customFormat="1" ht="30.75" thickBot="1">
      <c r="A176" s="95">
        <v>2</v>
      </c>
      <c r="B176" s="138" t="s">
        <v>313</v>
      </c>
      <c r="C176" s="139">
        <v>-12</v>
      </c>
      <c r="D176" s="105"/>
      <c r="E176" s="105"/>
    </row>
    <row r="177" spans="1:5" s="98" customFormat="1" ht="16.5" thickBot="1">
      <c r="A177" s="95"/>
      <c r="B177" s="133" t="s">
        <v>314</v>
      </c>
      <c r="C177" s="139">
        <v>7</v>
      </c>
      <c r="D177" s="105"/>
      <c r="E177" s="105"/>
    </row>
    <row r="178" spans="1:5" s="98" customFormat="1" ht="16.5" thickBot="1">
      <c r="A178" s="95"/>
      <c r="B178" s="133" t="s">
        <v>315</v>
      </c>
      <c r="C178" s="140">
        <v>5</v>
      </c>
      <c r="D178" s="105"/>
      <c r="E178" s="105"/>
    </row>
    <row r="179" spans="1:5" s="98" customFormat="1" ht="16.5" thickBot="1">
      <c r="A179" s="95"/>
      <c r="B179" s="133" t="s">
        <v>316</v>
      </c>
      <c r="C179" s="122">
        <v>-8</v>
      </c>
      <c r="D179" s="105"/>
      <c r="E179" s="105"/>
    </row>
    <row r="180" spans="1:5" s="98" customFormat="1" ht="16.5" thickBot="1">
      <c r="A180" s="95"/>
      <c r="B180" s="133" t="s">
        <v>317</v>
      </c>
      <c r="C180" s="145">
        <v>8</v>
      </c>
      <c r="D180" s="105"/>
      <c r="E180" s="105"/>
    </row>
    <row r="181" spans="1:5" s="98" customFormat="1" ht="16.5" thickBot="1">
      <c r="A181" s="95"/>
      <c r="B181" s="133" t="s">
        <v>318</v>
      </c>
      <c r="C181" s="140">
        <v>139.16300000000001</v>
      </c>
      <c r="D181" s="105"/>
      <c r="E181" s="105"/>
    </row>
    <row r="182" spans="1:5" s="98" customFormat="1" ht="16.5" thickBot="1">
      <c r="A182" s="95"/>
      <c r="B182" s="133" t="s">
        <v>319</v>
      </c>
      <c r="C182" s="122">
        <v>-12.840999999999999</v>
      </c>
      <c r="D182" s="105"/>
      <c r="E182" s="105"/>
    </row>
    <row r="183" spans="1:5" s="98" customFormat="1" ht="16.5" thickBot="1">
      <c r="A183" s="95"/>
      <c r="B183" s="133" t="s">
        <v>320</v>
      </c>
      <c r="C183" s="122">
        <v>-10</v>
      </c>
      <c r="D183" s="105"/>
      <c r="E183" s="105"/>
    </row>
    <row r="184" spans="1:5" s="98" customFormat="1" ht="16.5" thickBot="1">
      <c r="A184" s="95"/>
      <c r="B184" s="133" t="s">
        <v>321</v>
      </c>
      <c r="C184" s="122">
        <v>-150</v>
      </c>
      <c r="D184" s="105"/>
      <c r="E184" s="105"/>
    </row>
    <row r="185" spans="1:5" s="98" customFormat="1" ht="15.75">
      <c r="A185" s="95"/>
      <c r="B185" s="142"/>
      <c r="C185" s="135"/>
      <c r="D185" s="105"/>
      <c r="E185" s="105"/>
    </row>
    <row r="186" spans="1:5" s="98" customFormat="1" ht="16.5" thickBot="1">
      <c r="A186" s="95"/>
      <c r="B186" s="102" t="s">
        <v>325</v>
      </c>
      <c r="C186" s="129">
        <f>C187+C188+C189</f>
        <v>-24.6</v>
      </c>
      <c r="D186" s="152"/>
      <c r="E186" s="105"/>
    </row>
    <row r="187" spans="1:5" s="98" customFormat="1" ht="30" customHeight="1" thickBot="1">
      <c r="A187" s="95">
        <v>1</v>
      </c>
      <c r="B187" s="110" t="s">
        <v>326</v>
      </c>
      <c r="C187" s="139">
        <v>-11.6</v>
      </c>
      <c r="D187" s="105"/>
      <c r="E187" s="105"/>
    </row>
    <row r="188" spans="1:5" s="98" customFormat="1" ht="30" customHeight="1" thickBot="1">
      <c r="A188" s="95"/>
      <c r="B188" s="123" t="s">
        <v>328</v>
      </c>
      <c r="C188" s="134">
        <v>-10</v>
      </c>
      <c r="D188" s="105"/>
      <c r="E188" s="105"/>
    </row>
    <row r="189" spans="1:5" s="98" customFormat="1" ht="30.75" thickBot="1">
      <c r="A189" s="95"/>
      <c r="B189" s="110" t="s">
        <v>327</v>
      </c>
      <c r="C189" s="134">
        <v>-3</v>
      </c>
      <c r="D189" s="105"/>
      <c r="E189" s="105"/>
    </row>
    <row r="190" spans="1:5" s="98" customFormat="1" ht="15.75">
      <c r="A190" s="95"/>
      <c r="B190" s="120"/>
      <c r="C190" s="114"/>
      <c r="D190" s="105"/>
      <c r="E190" s="105"/>
    </row>
    <row r="191" spans="1:5" s="98" customFormat="1" ht="16.5" thickBot="1">
      <c r="A191" s="95"/>
      <c r="B191" s="102" t="s">
        <v>176</v>
      </c>
      <c r="C191" s="129">
        <f>C192+C193</f>
        <v>21</v>
      </c>
      <c r="D191" s="152"/>
      <c r="E191" s="105"/>
    </row>
    <row r="192" spans="1:5" s="98" customFormat="1" ht="24" customHeight="1" thickBot="1">
      <c r="A192" s="95">
        <v>1</v>
      </c>
      <c r="B192" s="124" t="s">
        <v>324</v>
      </c>
      <c r="C192" s="139">
        <v>21</v>
      </c>
      <c r="D192" s="105"/>
      <c r="E192" s="105"/>
    </row>
    <row r="193" spans="1:5" s="98" customFormat="1" ht="16.5" thickBot="1">
      <c r="A193" s="95"/>
      <c r="B193" s="133"/>
      <c r="C193" s="122"/>
      <c r="D193" s="105"/>
      <c r="E193" s="105"/>
    </row>
    <row r="194" spans="1:5" s="98" customFormat="1" ht="15.75">
      <c r="A194" s="95"/>
      <c r="B194" s="120"/>
      <c r="C194" s="114"/>
      <c r="D194" s="105"/>
      <c r="E194" s="105"/>
    </row>
    <row r="195" spans="1:5" s="98" customFormat="1" ht="16.5" thickBot="1">
      <c r="A195" s="95"/>
      <c r="B195" s="102" t="s">
        <v>182</v>
      </c>
      <c r="C195" s="129">
        <f>C196+C197</f>
        <v>-166.548</v>
      </c>
      <c r="D195" s="152"/>
      <c r="E195" s="105"/>
    </row>
    <row r="196" spans="1:5" s="98" customFormat="1" ht="24" customHeight="1" thickBot="1">
      <c r="A196" s="95">
        <v>1</v>
      </c>
      <c r="B196" s="138" t="s">
        <v>322</v>
      </c>
      <c r="C196" s="139">
        <v>-118.081</v>
      </c>
      <c r="D196" s="105"/>
      <c r="E196" s="105"/>
    </row>
    <row r="197" spans="1:5" s="98" customFormat="1" ht="16.5" thickBot="1">
      <c r="A197" s="95"/>
      <c r="B197" s="133" t="s">
        <v>323</v>
      </c>
      <c r="C197" s="122">
        <v>-48.466999999999999</v>
      </c>
      <c r="D197" s="105"/>
      <c r="E197" s="105"/>
    </row>
    <row r="198" spans="1:5" s="98" customFormat="1" ht="15.75">
      <c r="A198" s="95"/>
      <c r="B198" s="120"/>
      <c r="C198" s="135"/>
      <c r="D198" s="105"/>
      <c r="E198" s="105"/>
    </row>
  </sheetData>
  <mergeCells count="2">
    <mergeCell ref="A2:E2"/>
    <mergeCell ref="A3:E3"/>
  </mergeCells>
  <pageMargins left="0.70866141732283472" right="0.11811023622047245" top="0.35433070866141736" bottom="0.15748031496062992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МОНГУН</vt:lpstr>
      <vt:lpstr>из пояснительной</vt:lpstr>
      <vt:lpstr>из пояснительной (2)</vt:lpstr>
      <vt:lpstr>'из пояснительной (2)'!OLE_LINK1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Шалык Долаана Николевна</dc:creator>
  <cp:lastModifiedBy>Орлан-ооловна</cp:lastModifiedBy>
  <cp:lastPrinted>2019-12-12T10:57:02Z</cp:lastPrinted>
  <dcterms:created xsi:type="dcterms:W3CDTF">2019-02-20T07:09:23Z</dcterms:created>
  <dcterms:modified xsi:type="dcterms:W3CDTF">2019-12-12T10:57:37Z</dcterms:modified>
</cp:coreProperties>
</file>